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6\TTanalysis\"/>
    </mc:Choice>
  </mc:AlternateContent>
  <xr:revisionPtr revIDLastSave="0" documentId="13_ncr:1_{8C70D239-4CE5-4E1E-AE7E-BB9FD5F8047A}" xr6:coauthVersionLast="36" xr6:coauthVersionMax="36" xr10:uidLastSave="{00000000-0000-0000-0000-000000000000}"/>
  <bookViews>
    <workbookView xWindow="16710" yWindow="5415" windowWidth="20370" windowHeight="5385" tabRatio="846" activeTab="2" xr2:uid="{00000000-000D-0000-FFFF-FFFF00000000}"/>
  </bookViews>
  <sheets>
    <sheet name="Template" sheetId="2" r:id="rId1"/>
    <sheet name="14.2.1-1" sheetId="4" r:id="rId2"/>
    <sheet name="14.2.1-3" sheetId="5" r:id="rId3"/>
  </sheets>
  <calcPr calcId="191029"/>
</workbook>
</file>

<file path=xl/calcChain.xml><?xml version="1.0" encoding="utf-8"?>
<calcChain xmlns="http://schemas.openxmlformats.org/spreadsheetml/2006/main">
  <c r="N111" i="5" l="1"/>
  <c r="N111" i="4"/>
  <c r="K21" i="4"/>
  <c r="N107" i="5" l="1"/>
  <c r="N103" i="5"/>
  <c r="N99" i="5"/>
  <c r="O81" i="5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E82" i="5" s="1"/>
  <c r="I78" i="5"/>
  <c r="I77" i="5"/>
  <c r="E77" i="5"/>
  <c r="I58" i="5"/>
  <c r="H19" i="5"/>
  <c r="K18" i="5"/>
  <c r="I21" i="5"/>
  <c r="E34" i="5"/>
  <c r="G41" i="5"/>
  <c r="G42" i="5" s="1"/>
  <c r="G46" i="5"/>
  <c r="E50" i="5"/>
  <c r="M50" i="5" s="1"/>
  <c r="M104" i="5" s="1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L58" i="5" s="1"/>
  <c r="L112" i="5" s="1"/>
  <c r="H18" i="5"/>
  <c r="J19" i="5"/>
  <c r="F21" i="5"/>
  <c r="J33" i="5"/>
  <c r="J34" i="5" s="1"/>
  <c r="L34" i="5" s="1"/>
  <c r="L88" i="5" s="1"/>
  <c r="I18" i="5"/>
  <c r="K19" i="5"/>
  <c r="K34" i="5"/>
  <c r="E38" i="5"/>
  <c r="I54" i="5"/>
  <c r="I19" i="5"/>
  <c r="J18" i="5"/>
  <c r="N107" i="4"/>
  <c r="N103" i="4"/>
  <c r="N99" i="4"/>
  <c r="D54" i="4"/>
  <c r="L54" i="4" s="1"/>
  <c r="L108" i="4" s="1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D82" i="5" l="1"/>
  <c r="L38" i="5"/>
  <c r="L92" i="5" s="1"/>
  <c r="E22" i="5"/>
  <c r="M54" i="5"/>
  <c r="M108" i="5" s="1"/>
  <c r="M42" i="5"/>
  <c r="M96" i="5" s="1"/>
  <c r="M46" i="5"/>
  <c r="M100" i="5" s="1"/>
  <c r="G101" i="5" s="1"/>
  <c r="D22" i="5"/>
  <c r="M58" i="5"/>
  <c r="M112" i="5" s="1"/>
  <c r="M38" i="5"/>
  <c r="M92" i="5" s="1"/>
  <c r="E50" i="4"/>
  <c r="E42" i="4"/>
  <c r="I79" i="5"/>
  <c r="I92" i="5" s="1"/>
  <c r="D112" i="5"/>
  <c r="D111" i="5" s="1"/>
  <c r="G79" i="5"/>
  <c r="G88" i="5" s="1"/>
  <c r="K81" i="5"/>
  <c r="K108" i="5"/>
  <c r="M34" i="5"/>
  <c r="M88" i="5" s="1"/>
  <c r="E112" i="5"/>
  <c r="F79" i="5"/>
  <c r="F88" i="5" s="1"/>
  <c r="K79" i="5"/>
  <c r="K96" i="5" s="1"/>
  <c r="H103" i="5"/>
  <c r="H105" i="5"/>
  <c r="J81" i="5"/>
  <c r="J108" i="5"/>
  <c r="F99" i="5"/>
  <c r="F101" i="5"/>
  <c r="I103" i="5"/>
  <c r="I105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G99" i="5" l="1"/>
  <c r="D113" i="5"/>
  <c r="I91" i="5"/>
  <c r="D22" i="4"/>
  <c r="E22" i="4"/>
  <c r="J80" i="4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81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82" i="4" l="1"/>
  <c r="E112" i="4" s="1"/>
  <c r="D82" i="4"/>
  <c r="D112" i="4" s="1"/>
  <c r="M54" i="4"/>
  <c r="M108" i="4" s="1"/>
  <c r="M42" i="4"/>
  <c r="M96" i="4" s="1"/>
  <c r="G79" i="4"/>
  <c r="G88" i="4" s="1"/>
  <c r="K109" i="4"/>
  <c r="K107" i="4"/>
  <c r="J107" i="4"/>
  <c r="J109" i="4"/>
  <c r="F79" i="4"/>
  <c r="F88" i="4" s="1"/>
  <c r="K79" i="4"/>
  <c r="K96" i="4" s="1"/>
  <c r="I79" i="4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92" i="4"/>
  <c r="I104" i="4"/>
  <c r="D113" i="4" l="1"/>
  <c r="J97" i="4"/>
  <c r="J95" i="4"/>
  <c r="F87" i="4"/>
  <c r="K97" i="4"/>
  <c r="K95" i="4"/>
  <c r="D111" i="4"/>
  <c r="F89" i="4"/>
  <c r="G99" i="4"/>
  <c r="G89" i="4"/>
  <c r="G87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charset val="1"/>
          </rPr>
          <t>Cardalda-Garcia Adrian 1CD2:</t>
        </r>
        <r>
          <rPr>
            <sz val="9"/>
            <color indexed="81"/>
            <rFont val="Tahoma"/>
            <charset val="1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charset val="1"/>
          </rPr>
          <t>Cardalda-Garcia Adrian 1CD2:</t>
        </r>
        <r>
          <rPr>
            <sz val="9"/>
            <color indexed="81"/>
            <rFont val="Tahoma"/>
            <charset val="1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<sst xmlns="http://schemas.openxmlformats.org/spreadsheetml/2006/main" count="1153" uniqueCount="121">
  <si>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</si>
  <si>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</si>
  <si>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</si>
  <si>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</si>
  <si>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</si>
  <si>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</si>
  <si>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</si>
  <si>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</si>
  <si>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</si>
  <si>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</si>
  <si>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</si>
  <si>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</si>
  <si>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</si>
  <si>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</si>
  <si>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</si>
  <si>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</si>
  <si>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</si>
  <si>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</si>
  <si>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</si>
  <si>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</si>
  <si>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</si>
  <si>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</si>
  <si>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</si>
  <si>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</si>
  <si>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</si>
  <si>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</si>
  <si>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</si>
  <si>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</si>
  <si>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</si>
  <si>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</si>
  <si>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</si>
  <si>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</si>
  <si>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</si>
  <si>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</si>
  <si>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</si>
  <si>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</si>
  <si>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</si>
  <si>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</si>
  <si>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</si>
  <si>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</si>
  <si>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</si>
  <si>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</si>
  <si>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</si>
  <si>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</si>
  <si>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</si>
  <si>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</si>
  <si>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</si>
  <si>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</si>
  <si>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</si>
  <si>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</si>
  <si>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</si>
  <si>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</si>
  <si>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</si>
  <si>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</si>
  <si>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</si>
  <si>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</si>
  <si>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</si>
  <si>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</si>
  <si>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</si>
  <si>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</si>
  <si>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</si>
  <si>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</si>
  <si>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</si>
  <si>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</si>
  <si>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</si>
  <si>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</si>
  <si>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</si>
  <si>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</si>
  <si>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</si>
  <si>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</si>
  <si>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</si>
  <si>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</si>
  <si>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</si>
  <si>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</si>
  <si>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</si>
  <si>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</si>
  <si>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</si>
  <si>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</si>
  <si>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</si>
  <si>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</si>
  <si>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</si>
  <si>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</si>
  <si>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</si>
  <si>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</si>
  <si>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</si>
  <si>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</si>
  <si>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</si>
  <si>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</si>
  <si>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</si>
  <si>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</si>
  <si>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</si>
  <si>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</si>
  <si>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</si>
  <si>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</si>
  <si>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</si>
  <si>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Io maximum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</si>
  <si>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</si>
  <si>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</si>
  <si>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</si>
  <si>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</si>
  <si>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</si>
  <si>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</si>
  <si>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</si>
  <si>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</si>
  <si>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</si>
  <si>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</si>
  <si>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</si>
  <si>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</si>
  <si>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</si>
  <si>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</si>
  <si>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>14.2.1</t>
  </si>
  <si>
    <t>v16.13.0</t>
  </si>
  <si>
    <t>37571-1</t>
  </si>
  <si>
    <t>From TS 38.133 Table A.6.6.12.1.2-1</t>
  </si>
  <si>
    <t>From TS 38.133 Table A.6.6.12.1.2-2</t>
  </si>
  <si>
    <t>Ref: TS 38.133 v16.13.0 clause A.6.6.12.1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</si>
  <si>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</si>
  <si>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</si>
  <si>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</si>
  <si>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dBm/9.36MHz</t>
  </si>
  <si>
    <t>RBs allocacted for PRS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</si>
</sst>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6" xfId="0" applyFont="1" applyFill="1" applyBorder="1"/>
    <xf numFmtId="0" fontId="10" fillId="0" borderId="8" xfId="0" applyFont="1" applyFill="1" applyBorder="1"/>
    <xf numFmtId="164" fontId="9" fillId="0" borderId="4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1" fillId="0" borderId="2" xfId="0" applyFont="1" applyBorder="1"/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0" borderId="0" xfId="0" applyFont="1" applyFill="1" applyBorder="1"/>
    <xf numFmtId="0" fontId="4" fillId="0" borderId="6" xfId="0" applyFont="1" applyFill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164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4" fillId="6" borderId="0" xfId="0" applyNumberFormat="1" applyFont="1" applyFill="1" applyBorder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 applyBorder="1"/>
    <xf numFmtId="164" fontId="4" fillId="6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4" fillId="0" borderId="3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5" fillId="0" borderId="4" xfId="0" applyFont="1" applyFill="1" applyBorder="1"/>
    <xf numFmtId="0" fontId="15" fillId="0" borderId="0" xfId="0" applyFont="1" applyFill="1"/>
    <xf numFmtId="0" fontId="16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2" fontId="15" fillId="0" borderId="2" xfId="0" applyNumberFormat="1" applyFont="1" applyFill="1" applyBorder="1" applyAlignment="1">
      <alignment horizontal="center"/>
    </xf>
    <xf numFmtId="2" fontId="15" fillId="0" borderId="8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5" fontId="15" fillId="0" borderId="3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Fill="1" applyBorder="1"/>
    <xf numFmtId="164" fontId="15" fillId="0" borderId="8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Fill="1" applyBorder="1"/>
    <xf numFmtId="2" fontId="15" fillId="6" borderId="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6" borderId="0" xfId="0" applyFont="1" applyFill="1" applyBorder="1"/>
    <xf numFmtId="0" fontId="16" fillId="0" borderId="4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0" fillId="4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5" fillId="0" borderId="0" xfId="0" applyFont="1"/>
    <xf numFmtId="0" fontId="15" fillId="0" borderId="2" xfId="0" applyFon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2" fontId="16" fillId="0" borderId="2" xfId="0" applyNumberFormat="1" applyFont="1" applyFill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5" fillId="0" borderId="2" xfId="0" applyFont="1" applyBorder="1"/>
    <xf numFmtId="0" fontId="16" fillId="2" borderId="8" xfId="0" applyFont="1" applyFill="1" applyBorder="1"/>
    <xf numFmtId="0" fontId="0" fillId="0" borderId="7" xfId="0" applyFont="1" applyFill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43" sqref="B4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5" customWidth="1"/>
    <col min="5" max="5" width="12" style="55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37" t="s">
        <v>44</v>
      </c>
    </row>
    <row r="3" spans="1:8">
      <c r="A3" s="37" t="s">
        <v>47</v>
      </c>
      <c r="B3" t="s">
        <v>108</v>
      </c>
    </row>
    <row r="4" spans="1:8">
      <c r="A4" s="37"/>
      <c r="F4"/>
      <c r="H4"/>
    </row>
    <row r="5" spans="1:8">
      <c r="A5" s="37"/>
      <c r="F5"/>
      <c r="H5"/>
    </row>
    <row r="6" spans="1:8">
      <c r="C6" s="37" t="s">
        <v>30</v>
      </c>
      <c r="D6" s="159">
        <v>38133</v>
      </c>
      <c r="E6" s="159" t="s">
        <v>112</v>
      </c>
      <c r="F6" s="37" t="s">
        <v>31</v>
      </c>
      <c r="H6"/>
    </row>
    <row r="7" spans="1:8">
      <c r="A7" s="37" t="s">
        <v>29</v>
      </c>
      <c r="B7" t="s">
        <v>109</v>
      </c>
      <c r="C7" t="s">
        <v>110</v>
      </c>
      <c r="D7" s="55" t="s">
        <v>111</v>
      </c>
      <c r="E7" s="160" t="s">
        <v>111</v>
      </c>
      <c r="F7" t="s">
        <v>50</v>
      </c>
      <c r="H7"/>
    </row>
    <row r="8" spans="1:8">
      <c r="C8" s="161"/>
      <c r="D8" s="160"/>
      <c r="E8" s="160"/>
      <c r="F8"/>
      <c r="H8"/>
    </row>
    <row r="9" spans="1:8">
      <c r="D9" s="156"/>
      <c r="E9" s="156"/>
      <c r="F9" s="3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workbookViewId="0">
      <selection activeCell="E23" sqref="E23"/>
    </sheetView>
  </sheetViews>
  <sheetFormatPr defaultRowHeight="12.75"/>
  <cols>
    <col min="1" max="1" width="20.85546875" customWidth="1"/>
    <col min="2" max="2" width="10.5703125" customWidth="1"/>
    <col min="4" max="4" width="9.140625" style="262"/>
    <col min="6" max="6" width="9.140625" style="226" customWidth="1"/>
    <col min="7" max="7" width="9.140625" style="161"/>
    <col min="8" max="8" width="11.42578125" style="226" customWidth="1"/>
    <col min="9" max="9" width="9.140625" style="161"/>
    <col min="10" max="10" width="11.42578125" style="226" customWidth="1"/>
    <col min="12" max="12" width="9.140625" customWidth="1"/>
    <col min="15" max="15" width="34.140625" customWidth="1"/>
  </cols>
  <sheetData>
    <row r="1" spans="1:15" ht="13.5" thickBot="1">
      <c r="O1" s="21"/>
    </row>
    <row r="2" spans="1:15">
      <c r="A2" s="1" t="s">
        <v>19</v>
      </c>
      <c r="B2" s="40"/>
      <c r="C2" s="211" t="s">
        <v>55</v>
      </c>
      <c r="D2" s="284" t="s">
        <v>0</v>
      </c>
      <c r="E2" s="285"/>
      <c r="F2" s="284" t="s">
        <v>1</v>
      </c>
      <c r="G2" s="289"/>
      <c r="H2" s="284" t="s">
        <v>2</v>
      </c>
      <c r="I2" s="289"/>
      <c r="J2" s="284" t="s">
        <v>66</v>
      </c>
      <c r="K2" s="285"/>
      <c r="L2" s="27"/>
      <c r="M2" s="27"/>
      <c r="N2" s="51"/>
      <c r="O2" s="19" t="s">
        <v>3</v>
      </c>
    </row>
    <row r="3" spans="1:15">
      <c r="A3" s="2"/>
      <c r="B3" s="46" t="s">
        <v>4</v>
      </c>
      <c r="C3" s="169"/>
      <c r="D3" s="227" t="s">
        <v>96</v>
      </c>
      <c r="E3" s="42" t="s">
        <v>97</v>
      </c>
      <c r="F3" s="227" t="s">
        <v>96</v>
      </c>
      <c r="G3" s="198" t="s">
        <v>97</v>
      </c>
      <c r="H3" s="227" t="s">
        <v>96</v>
      </c>
      <c r="I3" s="198" t="s">
        <v>97</v>
      </c>
      <c r="J3" s="227" t="s">
        <v>96</v>
      </c>
      <c r="K3" s="42" t="s">
        <v>97</v>
      </c>
      <c r="L3" s="3"/>
      <c r="M3" s="3"/>
      <c r="N3" s="42"/>
      <c r="O3" s="20"/>
    </row>
    <row r="4" spans="1:15">
      <c r="A4" s="155" t="s">
        <v>49</v>
      </c>
      <c r="B4" s="46"/>
      <c r="C4" s="169"/>
      <c r="D4" s="228"/>
      <c r="E4" s="213"/>
      <c r="F4" s="228"/>
      <c r="G4" s="56"/>
      <c r="H4" s="228"/>
      <c r="I4" s="56"/>
      <c r="J4" s="228"/>
      <c r="K4" s="213"/>
      <c r="L4" s="3"/>
      <c r="M4" s="3"/>
      <c r="N4" s="42"/>
      <c r="O4" s="167" t="s">
        <v>61</v>
      </c>
    </row>
    <row r="5" spans="1:15">
      <c r="A5" s="164" t="s">
        <v>51</v>
      </c>
      <c r="B5" s="165" t="s">
        <v>52</v>
      </c>
      <c r="C5" s="170"/>
      <c r="D5" s="229">
        <v>15</v>
      </c>
      <c r="E5" s="214">
        <v>15</v>
      </c>
      <c r="F5" s="229">
        <v>15</v>
      </c>
      <c r="G5" s="166">
        <v>15</v>
      </c>
      <c r="H5" s="229">
        <v>15</v>
      </c>
      <c r="I5" s="166">
        <v>15</v>
      </c>
      <c r="J5" s="229">
        <v>15</v>
      </c>
      <c r="K5" s="214">
        <v>15</v>
      </c>
      <c r="L5" s="3"/>
      <c r="M5" s="3"/>
      <c r="N5" s="42"/>
      <c r="O5" s="167" t="s">
        <v>113</v>
      </c>
    </row>
    <row r="6" spans="1:15">
      <c r="A6" s="164" t="s">
        <v>53</v>
      </c>
      <c r="B6" s="165" t="s">
        <v>54</v>
      </c>
      <c r="C6" s="170"/>
      <c r="D6" s="229">
        <v>10</v>
      </c>
      <c r="E6" s="214">
        <v>10</v>
      </c>
      <c r="F6" s="229">
        <v>10</v>
      </c>
      <c r="G6" s="166">
        <v>10</v>
      </c>
      <c r="H6" s="229">
        <v>10</v>
      </c>
      <c r="I6" s="166">
        <v>10</v>
      </c>
      <c r="J6" s="229">
        <v>10</v>
      </c>
      <c r="K6" s="214">
        <v>10</v>
      </c>
      <c r="L6" s="3"/>
      <c r="M6" s="3"/>
      <c r="N6" s="42"/>
      <c r="O6" s="167" t="s">
        <v>113</v>
      </c>
    </row>
    <row r="7" spans="1:15">
      <c r="A7" s="197" t="s">
        <v>120</v>
      </c>
      <c r="B7" s="196"/>
      <c r="C7" s="254"/>
      <c r="D7" s="229"/>
      <c r="E7" s="214"/>
      <c r="F7" s="229">
        <v>24</v>
      </c>
      <c r="G7" s="166">
        <v>24</v>
      </c>
      <c r="H7" s="229">
        <v>24</v>
      </c>
      <c r="I7" s="166">
        <v>24</v>
      </c>
      <c r="J7" s="229">
        <v>24</v>
      </c>
      <c r="K7" s="214">
        <v>24</v>
      </c>
      <c r="L7" s="198"/>
      <c r="M7" s="198"/>
      <c r="N7" s="42"/>
      <c r="O7" s="255"/>
    </row>
    <row r="8" spans="1:15">
      <c r="A8" s="4" t="s">
        <v>46</v>
      </c>
      <c r="B8" s="43" t="s">
        <v>6</v>
      </c>
      <c r="C8" s="5"/>
      <c r="D8" s="263" t="s">
        <v>9</v>
      </c>
      <c r="E8" s="203" t="s">
        <v>9</v>
      </c>
      <c r="F8" s="230" t="s">
        <v>9</v>
      </c>
      <c r="G8" s="6" t="s">
        <v>9</v>
      </c>
      <c r="H8" s="230" t="s">
        <v>9</v>
      </c>
      <c r="I8" s="6" t="s">
        <v>9</v>
      </c>
      <c r="J8" s="230" t="s">
        <v>9</v>
      </c>
      <c r="K8" s="203" t="s">
        <v>9</v>
      </c>
      <c r="L8" s="5"/>
      <c r="M8" s="5"/>
      <c r="N8" s="43"/>
      <c r="O8" s="167" t="s">
        <v>62</v>
      </c>
    </row>
    <row r="9" spans="1:15">
      <c r="A9" s="4" t="s">
        <v>33</v>
      </c>
      <c r="B9" s="43" t="s">
        <v>5</v>
      </c>
      <c r="C9" s="5"/>
      <c r="D9" s="264">
        <v>-98</v>
      </c>
      <c r="E9" s="162">
        <v>-98</v>
      </c>
      <c r="F9" s="230"/>
      <c r="G9" s="6"/>
      <c r="H9" s="230"/>
      <c r="I9" s="6"/>
      <c r="J9" s="230"/>
      <c r="K9" s="203"/>
      <c r="L9" s="5"/>
      <c r="M9" s="5"/>
      <c r="N9" s="43"/>
      <c r="O9" s="167" t="s">
        <v>114</v>
      </c>
    </row>
    <row r="10" spans="1:15">
      <c r="A10" s="4" t="s">
        <v>33</v>
      </c>
      <c r="B10" s="43" t="s">
        <v>57</v>
      </c>
      <c r="C10" s="5"/>
      <c r="D10" s="265">
        <f>D9+10*LOG10(D5/15)</f>
        <v>-98</v>
      </c>
      <c r="E10" s="194">
        <f t="shared" ref="E10" si="0">E9+10*LOG10(E5/15)</f>
        <v>-98</v>
      </c>
      <c r="F10" s="230"/>
      <c r="G10" s="6"/>
      <c r="H10" s="230"/>
      <c r="I10" s="6"/>
      <c r="J10" s="230"/>
      <c r="K10" s="203"/>
      <c r="L10" s="5"/>
      <c r="M10" s="5"/>
      <c r="N10" s="43"/>
      <c r="O10" s="167"/>
    </row>
    <row r="11" spans="1:15">
      <c r="A11" s="4" t="s">
        <v>63</v>
      </c>
      <c r="B11" s="43" t="s">
        <v>6</v>
      </c>
      <c r="C11" s="5"/>
      <c r="D11" s="263"/>
      <c r="E11" s="203"/>
      <c r="F11" s="231">
        <v>-999</v>
      </c>
      <c r="G11" s="11">
        <v>-5.45</v>
      </c>
      <c r="H11" s="231">
        <v>-999</v>
      </c>
      <c r="I11" s="11">
        <v>-11.67</v>
      </c>
      <c r="J11" s="231">
        <v>-999</v>
      </c>
      <c r="K11" s="256">
        <v>-11.67</v>
      </c>
      <c r="L11" s="6"/>
      <c r="M11" s="6"/>
      <c r="N11" s="50"/>
      <c r="O11" s="167" t="s">
        <v>114</v>
      </c>
    </row>
    <row r="12" spans="1:15">
      <c r="A12" s="4"/>
      <c r="B12" s="43"/>
      <c r="C12" s="5"/>
      <c r="D12" s="263"/>
      <c r="E12" s="203"/>
      <c r="F12" s="231"/>
      <c r="G12" s="11"/>
      <c r="H12" s="231"/>
      <c r="I12" s="11"/>
      <c r="J12" s="231"/>
      <c r="K12" s="257"/>
      <c r="L12" s="6"/>
      <c r="M12" s="6"/>
      <c r="N12" s="50"/>
      <c r="O12" s="22"/>
    </row>
    <row r="13" spans="1:15" ht="13.5" thickBot="1">
      <c r="A13" s="173" t="s">
        <v>115</v>
      </c>
      <c r="B13" s="172"/>
      <c r="C13" s="212"/>
      <c r="D13" s="266"/>
      <c r="E13" s="47"/>
      <c r="F13" s="232"/>
      <c r="G13" s="18"/>
      <c r="H13" s="232"/>
      <c r="I13" s="18"/>
      <c r="J13" s="232"/>
      <c r="K13" s="258"/>
      <c r="L13" s="15"/>
      <c r="M13" s="15"/>
      <c r="N13" s="58"/>
      <c r="O13" s="23"/>
    </row>
    <row r="14" spans="1:15">
      <c r="A14" s="38"/>
      <c r="B14" s="12"/>
      <c r="C14" s="5"/>
      <c r="D14" s="267"/>
      <c r="E14" s="5"/>
      <c r="F14" s="233"/>
      <c r="G14" s="11"/>
      <c r="H14" s="233"/>
      <c r="I14" s="11"/>
      <c r="J14" s="233"/>
      <c r="K14" s="11"/>
      <c r="L14" s="6"/>
      <c r="M14" s="6"/>
      <c r="N14" s="6"/>
      <c r="O14" s="24"/>
    </row>
    <row r="15" spans="1:15" ht="13.5" thickBot="1">
      <c r="A15" s="16"/>
      <c r="B15" s="5"/>
      <c r="C15" s="5"/>
      <c r="D15" s="268"/>
      <c r="E15" s="5"/>
      <c r="F15" s="233"/>
      <c r="G15" s="11"/>
      <c r="H15" s="233"/>
      <c r="I15" s="11"/>
      <c r="J15" s="233"/>
      <c r="K15" s="11"/>
      <c r="L15" s="6"/>
      <c r="M15" s="6"/>
      <c r="N15" s="6"/>
      <c r="O15" s="24"/>
    </row>
    <row r="16" spans="1:15">
      <c r="A16" s="1" t="s">
        <v>17</v>
      </c>
      <c r="B16" s="158"/>
      <c r="C16" s="12"/>
      <c r="D16" s="284" t="s">
        <v>0</v>
      </c>
      <c r="E16" s="289"/>
      <c r="F16" s="284" t="s">
        <v>1</v>
      </c>
      <c r="G16" s="289"/>
      <c r="H16" s="284" t="s">
        <v>2</v>
      </c>
      <c r="I16" s="289"/>
      <c r="J16" s="284" t="s">
        <v>66</v>
      </c>
      <c r="K16" s="285"/>
      <c r="L16" s="13"/>
      <c r="M16" s="13"/>
      <c r="N16" s="49"/>
      <c r="O16" s="29"/>
    </row>
    <row r="17" spans="1:40">
      <c r="A17" s="48"/>
      <c r="B17" s="43"/>
      <c r="C17" s="5"/>
      <c r="D17" s="227" t="s">
        <v>96</v>
      </c>
      <c r="E17" s="3" t="s">
        <v>97</v>
      </c>
      <c r="F17" s="227" t="s">
        <v>96</v>
      </c>
      <c r="G17" s="198" t="s">
        <v>97</v>
      </c>
      <c r="H17" s="227" t="s">
        <v>96</v>
      </c>
      <c r="I17" s="198" t="s">
        <v>97</v>
      </c>
      <c r="J17" s="227" t="s">
        <v>96</v>
      </c>
      <c r="K17" s="42" t="s">
        <v>97</v>
      </c>
      <c r="L17" s="6"/>
      <c r="M17" s="6"/>
      <c r="N17" s="50"/>
      <c r="O17" s="22"/>
    </row>
    <row r="18" spans="1:40">
      <c r="A18" s="4" t="s">
        <v>8</v>
      </c>
      <c r="B18" s="43" t="s">
        <v>14</v>
      </c>
      <c r="C18" s="5"/>
      <c r="D18" s="269">
        <f>(10^12)*(10^-3)*10^(D9/10)</f>
        <v>0.15848931924611098</v>
      </c>
      <c r="E18" s="8">
        <f>(10^12)*(10^-3)*10^(E9/10)</f>
        <v>0.15848931924611098</v>
      </c>
      <c r="F18" s="234">
        <f>(10^12)*(10^-3)*10^((D9+F11)/10)</f>
        <v>1.9952623149688152E-101</v>
      </c>
      <c r="G18" s="222">
        <f>(10^12)*(10^-3)*10^((E9+G11)/10)</f>
        <v>4.5185594437492052E-2</v>
      </c>
      <c r="H18" s="234">
        <f>(10^12)*(10^-3)*10^((D9+H11)/10)</f>
        <v>1.9952623149688152E-101</v>
      </c>
      <c r="I18" s="222">
        <f>(10^12)*(10^-3)*10^((E9+I11)/10)</f>
        <v>1.0789467222298253E-2</v>
      </c>
      <c r="J18" s="234">
        <f>(10^12)*(10^-3)*10^((D9+J11)/10)</f>
        <v>1.9952623149688152E-101</v>
      </c>
      <c r="K18" s="44">
        <f>(10^12)*(10^-3)*10^((E9+K11)/10)</f>
        <v>1.0789467222298253E-2</v>
      </c>
      <c r="L18" s="8"/>
      <c r="M18" s="8"/>
      <c r="N18" s="44"/>
      <c r="O18" s="148" t="s">
        <v>48</v>
      </c>
    </row>
    <row r="19" spans="1:40">
      <c r="A19" s="4" t="s">
        <v>8</v>
      </c>
      <c r="B19" s="43" t="s">
        <v>58</v>
      </c>
      <c r="C19" s="5"/>
      <c r="D19" s="269">
        <f>(10^12)*(10^-3)*10^(D10/10)</f>
        <v>0.15848931924611098</v>
      </c>
      <c r="E19" s="8">
        <f>(10^12)*(10^-3)*10^(E10/10)</f>
        <v>0.15848931924611098</v>
      </c>
      <c r="F19" s="234">
        <f>(10^12)*(10^-3)*10^((D10+F11)/10)</f>
        <v>1.9952623149688152E-101</v>
      </c>
      <c r="G19" s="222">
        <f>(10^12)*(10^-3)*10^((E10+G11)/10)</f>
        <v>4.5185594437492052E-2</v>
      </c>
      <c r="H19" s="234">
        <f>(10^12)*(10^-3)*10^((D10+H11)/10)</f>
        <v>1.9952623149688152E-101</v>
      </c>
      <c r="I19" s="222">
        <f>(10^12)*(10^-3)*10^((E10+I11)/10)</f>
        <v>1.0789467222298253E-2</v>
      </c>
      <c r="J19" s="234">
        <f>(10^12)*(10^-3)*10^((D10+J11)/10)</f>
        <v>1.9952623149688152E-101</v>
      </c>
      <c r="K19" s="44">
        <f>(10^12)*(10^-3)*10^((E10+K11)/10)</f>
        <v>1.0789467222298253E-2</v>
      </c>
      <c r="L19" s="8"/>
      <c r="M19" s="8"/>
      <c r="N19" s="44"/>
      <c r="O19" s="148" t="s">
        <v>48</v>
      </c>
    </row>
    <row r="20" spans="1:40">
      <c r="A20" s="30" t="s">
        <v>65</v>
      </c>
      <c r="B20" s="43" t="s">
        <v>6</v>
      </c>
      <c r="C20" s="5"/>
      <c r="D20" s="263" t="s">
        <v>9</v>
      </c>
      <c r="E20" s="5" t="s">
        <v>9</v>
      </c>
      <c r="F20" s="231">
        <f>10*LOG(F18/(D18+H18+J18))</f>
        <v>-999.00000000000023</v>
      </c>
      <c r="G20" s="92">
        <f>10*LOG(G18/(E18+I18+K18))</f>
        <v>-6.004371527849349</v>
      </c>
      <c r="H20" s="231">
        <f>10*LOG(H18/(D18+F18+J18))</f>
        <v>-999.00000000000023</v>
      </c>
      <c r="I20" s="92">
        <f>10*LOG(I18/(E18+G18+K18))</f>
        <v>-12.983551731615959</v>
      </c>
      <c r="J20" s="231">
        <f>10*LOG(J18/(F18+H18+D18))</f>
        <v>-999.00000000000023</v>
      </c>
      <c r="K20" s="45">
        <f>10*LOG(K18/(G18+I18+E18))</f>
        <v>-12.983551731615959</v>
      </c>
      <c r="L20" s="9"/>
      <c r="M20" s="9"/>
      <c r="N20" s="59"/>
      <c r="O20" s="22" t="s">
        <v>67</v>
      </c>
    </row>
    <row r="21" spans="1:40">
      <c r="A21" s="215" t="s">
        <v>64</v>
      </c>
      <c r="B21" s="43" t="s">
        <v>5</v>
      </c>
      <c r="C21" s="5"/>
      <c r="D21" s="263" t="s">
        <v>9</v>
      </c>
      <c r="E21" s="5" t="s">
        <v>9</v>
      </c>
      <c r="F21" s="231">
        <f>D9+F11</f>
        <v>-1097</v>
      </c>
      <c r="G21" s="92">
        <f>E9+G11</f>
        <v>-103.45</v>
      </c>
      <c r="H21" s="231">
        <f>D9+H11</f>
        <v>-1097</v>
      </c>
      <c r="I21" s="92">
        <f>E9+I11</f>
        <v>-109.67</v>
      </c>
      <c r="J21" s="231">
        <f>F9+J11</f>
        <v>-999</v>
      </c>
      <c r="K21" s="45">
        <f>E9+K11</f>
        <v>-109.67</v>
      </c>
      <c r="L21" s="7"/>
      <c r="M21" s="7"/>
      <c r="N21" s="60"/>
      <c r="O21" s="22" t="s">
        <v>68</v>
      </c>
    </row>
    <row r="22" spans="1:40" ht="13.5" thickBot="1">
      <c r="A22" s="31" t="s">
        <v>34</v>
      </c>
      <c r="B22" s="47" t="s">
        <v>119</v>
      </c>
      <c r="C22" s="14"/>
      <c r="D22" s="270">
        <f>10*LOG((D18+F18+H18+J18)*10^-9)+10*LOG((9.36*10^6)/(D5*10^3))</f>
        <v>-70.048154103175762</v>
      </c>
      <c r="E22" s="57">
        <f>10*LOG((E18+G18+I18+K18)*10^-9)+10*LOG((9.36*10^6)/(E5*10^3))</f>
        <v>-68.521431913254432</v>
      </c>
      <c r="F22" s="232" t="s">
        <v>9</v>
      </c>
      <c r="G22" s="15" t="s">
        <v>9</v>
      </c>
      <c r="H22" s="232" t="s">
        <v>9</v>
      </c>
      <c r="I22" s="15" t="s">
        <v>9</v>
      </c>
      <c r="J22" s="232" t="s">
        <v>9</v>
      </c>
      <c r="K22" s="47" t="s">
        <v>9</v>
      </c>
      <c r="L22" s="14"/>
      <c r="M22" s="14"/>
      <c r="N22" s="47"/>
      <c r="O22" s="25" t="s">
        <v>35</v>
      </c>
    </row>
    <row r="23" spans="1:40">
      <c r="A23" s="16"/>
      <c r="B23" s="5"/>
      <c r="C23" s="5"/>
      <c r="D23" s="267"/>
      <c r="E23" s="5"/>
      <c r="F23" s="233"/>
      <c r="G23" s="92"/>
      <c r="H23" s="233"/>
      <c r="I23" s="92"/>
      <c r="J23" s="233"/>
      <c r="K23" s="33"/>
      <c r="L23" s="5"/>
      <c r="M23" s="5"/>
      <c r="N23" s="5"/>
      <c r="O23" s="17"/>
    </row>
    <row r="24" spans="1:40" ht="13.5" thickBot="1">
      <c r="B24" s="5"/>
      <c r="C24" s="5"/>
      <c r="D24" s="267"/>
      <c r="E24" s="5"/>
      <c r="F24" s="235"/>
      <c r="G24" s="136"/>
      <c r="H24" s="235"/>
      <c r="I24" s="136"/>
      <c r="J24" s="235"/>
      <c r="K24" s="10"/>
      <c r="L24" s="5"/>
      <c r="M24" s="5"/>
      <c r="N24" s="5"/>
      <c r="O24" s="17"/>
    </row>
    <row r="25" spans="1:40">
      <c r="A25" s="1" t="s">
        <v>18</v>
      </c>
      <c r="B25" s="64"/>
      <c r="C25" s="65"/>
      <c r="D25" s="284" t="s">
        <v>0</v>
      </c>
      <c r="E25" s="286"/>
      <c r="F25" s="284" t="s">
        <v>1</v>
      </c>
      <c r="G25" s="286"/>
      <c r="H25" s="284" t="s">
        <v>2</v>
      </c>
      <c r="I25" s="286"/>
      <c r="J25" s="284" t="s">
        <v>66</v>
      </c>
      <c r="K25" s="286"/>
      <c r="L25" s="66"/>
      <c r="M25" s="67"/>
      <c r="N25" s="94"/>
      <c r="O25" s="95" t="s">
        <v>3</v>
      </c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</row>
    <row r="26" spans="1:40">
      <c r="A26" s="2"/>
      <c r="B26" s="60"/>
      <c r="C26" s="7"/>
      <c r="D26" s="227" t="s">
        <v>96</v>
      </c>
      <c r="E26" s="3" t="s">
        <v>97</v>
      </c>
      <c r="F26" s="227" t="s">
        <v>96</v>
      </c>
      <c r="G26" s="198" t="s">
        <v>97</v>
      </c>
      <c r="H26" s="227" t="s">
        <v>96</v>
      </c>
      <c r="I26" s="198" t="s">
        <v>97</v>
      </c>
      <c r="J26" s="227" t="s">
        <v>96</v>
      </c>
      <c r="K26" s="198" t="s">
        <v>97</v>
      </c>
      <c r="L26" s="96"/>
      <c r="M26" s="97"/>
      <c r="N26" s="98"/>
      <c r="O26" s="99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</row>
    <row r="27" spans="1:40">
      <c r="A27" s="100" t="s">
        <v>37</v>
      </c>
      <c r="B27" s="101" t="s">
        <v>11</v>
      </c>
      <c r="C27" s="171"/>
      <c r="D27" s="271">
        <v>1.5</v>
      </c>
      <c r="E27" s="102">
        <f t="shared" ref="E27" si="1">$D27</f>
        <v>1.5</v>
      </c>
      <c r="F27" s="230"/>
      <c r="G27" s="97"/>
      <c r="H27" s="230"/>
      <c r="I27" s="97"/>
      <c r="J27" s="230"/>
      <c r="K27" s="201"/>
      <c r="L27" s="96"/>
      <c r="M27" s="97"/>
      <c r="N27" s="98"/>
      <c r="O27" s="99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</row>
    <row r="28" spans="1:40" s="61" customFormat="1" ht="13.5" thickBot="1">
      <c r="A28" s="197" t="s">
        <v>38</v>
      </c>
      <c r="B28" s="101" t="s">
        <v>11</v>
      </c>
      <c r="C28" s="171"/>
      <c r="D28" s="265"/>
      <c r="E28" s="102"/>
      <c r="F28" s="230">
        <v>0.3</v>
      </c>
      <c r="G28" s="102">
        <f t="shared" ref="G28" si="2">$F28</f>
        <v>0.3</v>
      </c>
      <c r="H28" s="230">
        <v>0.3</v>
      </c>
      <c r="I28" s="97">
        <f>$H28</f>
        <v>0.3</v>
      </c>
      <c r="J28" s="230">
        <v>0.3</v>
      </c>
      <c r="K28" s="201">
        <f>$H28</f>
        <v>0.3</v>
      </c>
      <c r="L28" s="96"/>
      <c r="M28" s="97"/>
      <c r="N28" s="98"/>
      <c r="O28" s="177"/>
      <c r="P28" s="97"/>
      <c r="Q28" s="210"/>
      <c r="R28" s="91"/>
    </row>
    <row r="29" spans="1:40">
      <c r="A29" s="69"/>
      <c r="B29" s="70"/>
      <c r="C29" s="70"/>
      <c r="D29" s="236"/>
      <c r="E29" s="71"/>
      <c r="F29" s="236"/>
      <c r="G29" s="71"/>
      <c r="H29" s="236"/>
      <c r="I29" s="71"/>
      <c r="J29" s="236"/>
      <c r="K29" s="71"/>
      <c r="L29" s="71"/>
      <c r="M29" s="71"/>
      <c r="N29" s="71"/>
      <c r="O29" s="72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</row>
    <row r="30" spans="1:40" ht="13.5" thickBot="1">
      <c r="A30" s="61"/>
      <c r="B30" s="73"/>
      <c r="C30" s="73"/>
      <c r="D30" s="268"/>
      <c r="E30" s="73"/>
      <c r="F30" s="237"/>
      <c r="G30" s="74"/>
      <c r="H30" s="237"/>
      <c r="I30" s="74"/>
      <c r="J30" s="237"/>
      <c r="K30" s="73"/>
      <c r="L30" s="74"/>
      <c r="M30" s="74"/>
      <c r="N30" s="74"/>
      <c r="O30" s="75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</row>
    <row r="31" spans="1:40">
      <c r="A31" s="1" t="s">
        <v>20</v>
      </c>
      <c r="B31" s="64"/>
      <c r="C31" s="174"/>
      <c r="D31" s="288" t="s">
        <v>0</v>
      </c>
      <c r="E31" s="286"/>
      <c r="F31" s="284" t="s">
        <v>1</v>
      </c>
      <c r="G31" s="286"/>
      <c r="H31" s="284" t="s">
        <v>2</v>
      </c>
      <c r="I31" s="286"/>
      <c r="J31" s="284" t="s">
        <v>66</v>
      </c>
      <c r="K31" s="287"/>
      <c r="L31" s="290" t="s">
        <v>32</v>
      </c>
      <c r="M31" s="291"/>
      <c r="N31" s="180"/>
      <c r="O31" s="19" t="s">
        <v>3</v>
      </c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</row>
    <row r="32" spans="1:40">
      <c r="A32" s="48"/>
      <c r="B32" s="60"/>
      <c r="C32" s="175"/>
      <c r="D32" s="244" t="s">
        <v>96</v>
      </c>
      <c r="E32" s="3" t="s">
        <v>97</v>
      </c>
      <c r="F32" s="227" t="s">
        <v>96</v>
      </c>
      <c r="G32" s="198" t="s">
        <v>97</v>
      </c>
      <c r="H32" s="227" t="s">
        <v>96</v>
      </c>
      <c r="I32" s="198" t="s">
        <v>97</v>
      </c>
      <c r="J32" s="227" t="s">
        <v>96</v>
      </c>
      <c r="K32" s="42" t="s">
        <v>97</v>
      </c>
      <c r="L32" s="41" t="s">
        <v>96</v>
      </c>
      <c r="M32" s="3" t="s">
        <v>97</v>
      </c>
      <c r="N32" s="60"/>
      <c r="O32" s="20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</row>
    <row r="33" spans="1:40">
      <c r="A33" s="152" t="s">
        <v>101</v>
      </c>
      <c r="B33" s="120" t="s">
        <v>10</v>
      </c>
      <c r="C33" s="176"/>
      <c r="D33" s="272">
        <v>0</v>
      </c>
      <c r="E33" s="106">
        <v>0</v>
      </c>
      <c r="F33" s="238">
        <v>1</v>
      </c>
      <c r="G33" s="219">
        <v>1</v>
      </c>
      <c r="H33" s="238">
        <f>H18/(D18+H18)</f>
        <v>1.2589254117941295E-100</v>
      </c>
      <c r="I33" s="219">
        <f>I18/(E18+I18)</f>
        <v>6.3737857810740983E-2</v>
      </c>
      <c r="J33" s="238">
        <f>J18/(D18+J18)</f>
        <v>1.2589254117941295E-100</v>
      </c>
      <c r="K33" s="107">
        <f>K18/(E18+K18)</f>
        <v>6.3737857810740983E-2</v>
      </c>
      <c r="L33" s="104"/>
      <c r="M33" s="106"/>
      <c r="N33" s="107"/>
      <c r="O33" s="122" t="s">
        <v>24</v>
      </c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</row>
    <row r="34" spans="1:40">
      <c r="A34" s="153" t="s">
        <v>102</v>
      </c>
      <c r="B34" s="120" t="s">
        <v>6</v>
      </c>
      <c r="C34" s="176"/>
      <c r="D34" s="272">
        <f>D27*D33</f>
        <v>0</v>
      </c>
      <c r="E34" s="106">
        <f>E27*E33</f>
        <v>0</v>
      </c>
      <c r="F34" s="238">
        <f t="shared" ref="F34:K34" si="3">F28*F33</f>
        <v>0.3</v>
      </c>
      <c r="G34" s="219">
        <f t="shared" si="3"/>
        <v>0.3</v>
      </c>
      <c r="H34" s="238">
        <f t="shared" si="3"/>
        <v>3.7767762353823882E-101</v>
      </c>
      <c r="I34" s="219">
        <f t="shared" si="3"/>
        <v>1.9121357343222293E-2</v>
      </c>
      <c r="J34" s="238">
        <f t="shared" si="3"/>
        <v>3.7767762353823882E-101</v>
      </c>
      <c r="K34" s="107">
        <f t="shared" si="3"/>
        <v>1.9121357343222293E-2</v>
      </c>
      <c r="L34" s="108">
        <f>SQRT(SUMSQ(D34,F34,H34,J34))</f>
        <v>0.3</v>
      </c>
      <c r="M34" s="109">
        <f>SQRT(SUMSQ(E34,G34,I34,K34))</f>
        <v>0.30121628875825157</v>
      </c>
      <c r="N34" s="110"/>
      <c r="O34" s="168" t="s">
        <v>107</v>
      </c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</row>
    <row r="35" spans="1:40">
      <c r="A35" s="111"/>
      <c r="B35" s="98"/>
      <c r="C35" s="177"/>
      <c r="D35" s="241"/>
      <c r="E35" s="113"/>
      <c r="F35" s="234"/>
      <c r="G35" s="113"/>
      <c r="H35" s="234"/>
      <c r="I35" s="113"/>
      <c r="J35" s="234"/>
      <c r="K35" s="114"/>
      <c r="L35" s="115"/>
      <c r="M35" s="116"/>
      <c r="N35" s="117"/>
      <c r="O35" s="119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</row>
    <row r="36" spans="1:40">
      <c r="A36" s="100"/>
      <c r="B36" s="98"/>
      <c r="C36" s="177"/>
      <c r="D36" s="241"/>
      <c r="E36" s="113"/>
      <c r="F36" s="234"/>
      <c r="G36" s="113"/>
      <c r="H36" s="234"/>
      <c r="I36" s="113"/>
      <c r="J36" s="234"/>
      <c r="K36" s="114"/>
      <c r="L36" s="112"/>
      <c r="M36" s="113"/>
      <c r="N36" s="114"/>
      <c r="O36" s="119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</row>
    <row r="37" spans="1:40">
      <c r="A37" s="152" t="s">
        <v>103</v>
      </c>
      <c r="B37" s="120" t="s">
        <v>10</v>
      </c>
      <c r="C37" s="176"/>
      <c r="D37" s="272">
        <v>0</v>
      </c>
      <c r="E37" s="106">
        <v>0</v>
      </c>
      <c r="F37" s="238">
        <f>F18/(D18+F18)</f>
        <v>1.2589254117941295E-100</v>
      </c>
      <c r="G37" s="219">
        <f>G18/(E18+G18)</f>
        <v>0.2218515457808673</v>
      </c>
      <c r="H37" s="238">
        <v>1</v>
      </c>
      <c r="I37" s="219">
        <v>1</v>
      </c>
      <c r="J37" s="238">
        <f>J18/(D18+J18)</f>
        <v>1.2589254117941295E-100</v>
      </c>
      <c r="K37" s="107">
        <f>K18/(E18+K18)</f>
        <v>6.3737857810740983E-2</v>
      </c>
      <c r="L37" s="104"/>
      <c r="M37" s="106"/>
      <c r="N37" s="107"/>
      <c r="O37" s="122" t="s">
        <v>24</v>
      </c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</row>
    <row r="38" spans="1:40">
      <c r="A38" s="153" t="s">
        <v>104</v>
      </c>
      <c r="B38" s="120" t="s">
        <v>6</v>
      </c>
      <c r="C38" s="176"/>
      <c r="D38" s="272">
        <f>D27*D37</f>
        <v>0</v>
      </c>
      <c r="E38" s="106">
        <f>E27*E37</f>
        <v>0</v>
      </c>
      <c r="F38" s="238">
        <f t="shared" ref="F38:K38" si="4">F28*F37</f>
        <v>3.7767762353823882E-101</v>
      </c>
      <c r="G38" s="219">
        <f t="shared" si="4"/>
        <v>6.655546373426019E-2</v>
      </c>
      <c r="H38" s="238">
        <f t="shared" si="4"/>
        <v>0.3</v>
      </c>
      <c r="I38" s="219">
        <f t="shared" si="4"/>
        <v>0.3</v>
      </c>
      <c r="J38" s="238">
        <f t="shared" si="4"/>
        <v>3.7767762353823882E-101</v>
      </c>
      <c r="K38" s="107">
        <f t="shared" si="4"/>
        <v>1.9121357343222293E-2</v>
      </c>
      <c r="L38" s="108">
        <f>SQRT(SUMSQ(D38,F38,H38,J38))</f>
        <v>0.3</v>
      </c>
      <c r="M38" s="109">
        <f>SQRT(SUMSQ(E38,G38,I38,K38))</f>
        <v>0.30788838246924749</v>
      </c>
      <c r="N38" s="110"/>
      <c r="O38" s="168" t="s">
        <v>107</v>
      </c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</row>
    <row r="39" spans="1:40">
      <c r="A39" s="111"/>
      <c r="B39" s="98"/>
      <c r="C39" s="177"/>
      <c r="D39" s="241"/>
      <c r="E39" s="113"/>
      <c r="F39" s="234"/>
      <c r="G39" s="113"/>
      <c r="H39" s="234"/>
      <c r="I39" s="113"/>
      <c r="J39" s="234"/>
      <c r="K39" s="114"/>
      <c r="L39" s="115"/>
      <c r="M39" s="116"/>
      <c r="N39" s="117"/>
      <c r="O39" s="119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</row>
    <row r="40" spans="1:40">
      <c r="A40" s="100"/>
      <c r="B40" s="98"/>
      <c r="C40" s="177"/>
      <c r="D40" s="241"/>
      <c r="E40" s="113"/>
      <c r="F40" s="234"/>
      <c r="G40" s="113"/>
      <c r="H40" s="234"/>
      <c r="I40" s="113"/>
      <c r="J40" s="234"/>
      <c r="K40" s="114"/>
      <c r="L40" s="112"/>
      <c r="M40" s="113"/>
      <c r="N40" s="114"/>
      <c r="O40" s="119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</row>
    <row r="41" spans="1:40">
      <c r="A41" s="152" t="s">
        <v>105</v>
      </c>
      <c r="B41" s="120" t="s">
        <v>10</v>
      </c>
      <c r="C41" s="176"/>
      <c r="D41" s="272">
        <v>0</v>
      </c>
      <c r="E41" s="106">
        <v>0</v>
      </c>
      <c r="F41" s="238">
        <f>F18/(D18+F18)</f>
        <v>1.2589254117941295E-100</v>
      </c>
      <c r="G41" s="219">
        <f>G18/(E18+G18)</f>
        <v>0.2218515457808673</v>
      </c>
      <c r="H41" s="238">
        <f>H18/(D18+H18)</f>
        <v>1.2589254117941295E-100</v>
      </c>
      <c r="I41" s="219">
        <f>I18/(E18+I18)</f>
        <v>6.3737857810740983E-2</v>
      </c>
      <c r="J41" s="238">
        <v>1</v>
      </c>
      <c r="K41" s="107">
        <v>1</v>
      </c>
      <c r="L41" s="104"/>
      <c r="M41" s="106"/>
      <c r="N41" s="107"/>
      <c r="O41" s="122" t="s">
        <v>24</v>
      </c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</row>
    <row r="42" spans="1:40">
      <c r="A42" s="153" t="s">
        <v>106</v>
      </c>
      <c r="B42" s="120" t="s">
        <v>6</v>
      </c>
      <c r="C42" s="176"/>
      <c r="D42" s="272">
        <f>D27*D41</f>
        <v>0</v>
      </c>
      <c r="E42" s="106">
        <f>E27*E41</f>
        <v>0</v>
      </c>
      <c r="F42" s="238">
        <f t="shared" ref="F42:K42" si="5">F28*F41</f>
        <v>3.7767762353823882E-101</v>
      </c>
      <c r="G42" s="219">
        <f t="shared" si="5"/>
        <v>6.655546373426019E-2</v>
      </c>
      <c r="H42" s="238">
        <f t="shared" si="5"/>
        <v>3.7767762353823882E-101</v>
      </c>
      <c r="I42" s="219">
        <f t="shared" si="5"/>
        <v>1.9121357343222293E-2</v>
      </c>
      <c r="J42" s="238">
        <f t="shared" si="5"/>
        <v>0.3</v>
      </c>
      <c r="K42" s="107">
        <f t="shared" si="5"/>
        <v>0.3</v>
      </c>
      <c r="L42" s="108">
        <f>SQRT(SUMSQ(D42,F42,H42,J42))</f>
        <v>0.3</v>
      </c>
      <c r="M42" s="109">
        <f>SQRT(SUMSQ(E42,G42,I42,K42))</f>
        <v>0.30788838246924749</v>
      </c>
      <c r="N42" s="110"/>
      <c r="O42" s="168" t="s">
        <v>107</v>
      </c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</row>
    <row r="43" spans="1:40">
      <c r="A43" s="111"/>
      <c r="B43" s="98"/>
      <c r="C43" s="177"/>
      <c r="D43" s="241"/>
      <c r="E43" s="113"/>
      <c r="F43" s="234"/>
      <c r="G43" s="113"/>
      <c r="H43" s="234"/>
      <c r="I43" s="113"/>
      <c r="J43" s="234"/>
      <c r="K43" s="114"/>
      <c r="L43" s="115"/>
      <c r="M43" s="116"/>
      <c r="N43" s="117"/>
      <c r="O43" s="119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</row>
    <row r="44" spans="1:40">
      <c r="A44" s="111"/>
      <c r="B44" s="98"/>
      <c r="C44" s="177"/>
      <c r="D44" s="241"/>
      <c r="E44" s="113"/>
      <c r="F44" s="234"/>
      <c r="G44" s="113"/>
      <c r="H44" s="234"/>
      <c r="I44" s="113"/>
      <c r="J44" s="234"/>
      <c r="K44" s="114"/>
      <c r="L44" s="115"/>
      <c r="M44" s="116"/>
      <c r="N44" s="117"/>
      <c r="O44" s="119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</row>
    <row r="45" spans="1:40">
      <c r="A45" s="152" t="s">
        <v>69</v>
      </c>
      <c r="B45" s="120" t="s">
        <v>10</v>
      </c>
      <c r="C45" s="176"/>
      <c r="D45" s="272">
        <v>1</v>
      </c>
      <c r="E45" s="106">
        <v>1</v>
      </c>
      <c r="F45" s="238">
        <v>1</v>
      </c>
      <c r="G45" s="219">
        <v>1</v>
      </c>
      <c r="H45" s="238">
        <v>0</v>
      </c>
      <c r="I45" s="219">
        <v>0</v>
      </c>
      <c r="J45" s="238">
        <v>0</v>
      </c>
      <c r="K45" s="107">
        <v>0</v>
      </c>
      <c r="L45" s="104"/>
      <c r="M45" s="106"/>
      <c r="N45" s="107"/>
      <c r="O45" s="122" t="s">
        <v>25</v>
      </c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</row>
    <row r="46" spans="1:40">
      <c r="A46" s="153" t="s">
        <v>70</v>
      </c>
      <c r="B46" s="120" t="s">
        <v>6</v>
      </c>
      <c r="C46" s="176"/>
      <c r="D46" s="272">
        <f>D27*D45</f>
        <v>1.5</v>
      </c>
      <c r="E46" s="106">
        <f>E27*E45</f>
        <v>1.5</v>
      </c>
      <c r="F46" s="238">
        <f>F$28*F45</f>
        <v>0.3</v>
      </c>
      <c r="G46" s="219">
        <f t="shared" ref="G46:I46" si="6">G$28*G45</f>
        <v>0.3</v>
      </c>
      <c r="H46" s="238">
        <f t="shared" si="6"/>
        <v>0</v>
      </c>
      <c r="I46" s="219">
        <f t="shared" si="6"/>
        <v>0</v>
      </c>
      <c r="J46" s="238">
        <f t="shared" ref="J46:K46" si="7">J$28*J45</f>
        <v>0</v>
      </c>
      <c r="K46" s="107">
        <f t="shared" si="7"/>
        <v>0</v>
      </c>
      <c r="L46" s="108">
        <f>SQRT(SUMSQ(D46,F46,H46,J46))</f>
        <v>1.5297058540778354</v>
      </c>
      <c r="M46" s="109">
        <f>SQRT(SUMSQ(E46,G46,I46,K46))</f>
        <v>1.5297058540778354</v>
      </c>
      <c r="N46" s="110"/>
      <c r="O46" s="168" t="s">
        <v>100</v>
      </c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</row>
    <row r="47" spans="1:40">
      <c r="A47" s="111"/>
      <c r="B47" s="98"/>
      <c r="C47" s="177"/>
      <c r="D47" s="241"/>
      <c r="E47" s="113"/>
      <c r="F47" s="234"/>
      <c r="G47" s="113"/>
      <c r="H47" s="234"/>
      <c r="I47" s="113"/>
      <c r="J47" s="234"/>
      <c r="K47" s="114"/>
      <c r="L47" s="115"/>
      <c r="M47" s="116"/>
      <c r="N47" s="117"/>
      <c r="O47" s="123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</row>
    <row r="48" spans="1:40">
      <c r="A48" s="100"/>
      <c r="B48" s="98"/>
      <c r="C48" s="177"/>
      <c r="D48" s="241"/>
      <c r="E48" s="113"/>
      <c r="F48" s="234"/>
      <c r="G48" s="113"/>
      <c r="H48" s="234"/>
      <c r="I48" s="113"/>
      <c r="J48" s="234"/>
      <c r="K48" s="114"/>
      <c r="L48" s="112"/>
      <c r="M48" s="113"/>
      <c r="N48" s="114"/>
      <c r="O48" s="123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</row>
    <row r="49" spans="1:40">
      <c r="A49" s="152" t="s">
        <v>71</v>
      </c>
      <c r="B49" s="120" t="s">
        <v>10</v>
      </c>
      <c r="C49" s="176"/>
      <c r="D49" s="272">
        <v>1</v>
      </c>
      <c r="E49" s="106">
        <v>1</v>
      </c>
      <c r="F49" s="238">
        <v>0</v>
      </c>
      <c r="G49" s="219">
        <v>0</v>
      </c>
      <c r="H49" s="238">
        <v>1</v>
      </c>
      <c r="I49" s="219">
        <v>1</v>
      </c>
      <c r="J49" s="238">
        <v>0</v>
      </c>
      <c r="K49" s="107">
        <v>0</v>
      </c>
      <c r="L49" s="104"/>
      <c r="M49" s="106"/>
      <c r="N49" s="107"/>
      <c r="O49" s="122" t="s">
        <v>25</v>
      </c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</row>
    <row r="50" spans="1:40">
      <c r="A50" s="153" t="s">
        <v>72</v>
      </c>
      <c r="B50" s="120" t="s">
        <v>6</v>
      </c>
      <c r="C50" s="176"/>
      <c r="D50" s="272">
        <f>D27*D49</f>
        <v>1.5</v>
      </c>
      <c r="E50" s="106">
        <f>E27*E49</f>
        <v>1.5</v>
      </c>
      <c r="F50" s="238">
        <f>F$28*F49</f>
        <v>0</v>
      </c>
      <c r="G50" s="219">
        <f t="shared" ref="G50:I50" si="8">G$28*G49</f>
        <v>0</v>
      </c>
      <c r="H50" s="238">
        <f t="shared" si="8"/>
        <v>0.3</v>
      </c>
      <c r="I50" s="219">
        <f t="shared" si="8"/>
        <v>0.3</v>
      </c>
      <c r="J50" s="238">
        <f t="shared" ref="J50:K50" si="9">J$28*J49</f>
        <v>0</v>
      </c>
      <c r="K50" s="107">
        <f t="shared" si="9"/>
        <v>0</v>
      </c>
      <c r="L50" s="108">
        <f>SQRT(SUMSQ(D50,F50,H50,J50))</f>
        <v>1.5297058540778354</v>
      </c>
      <c r="M50" s="109">
        <f>SQRT(SUMSQ(E50,G50,I50,K50))</f>
        <v>1.5297058540778354</v>
      </c>
      <c r="N50" s="110"/>
      <c r="O50" s="168" t="s">
        <v>100</v>
      </c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</row>
    <row r="51" spans="1:40">
      <c r="A51" s="154"/>
      <c r="B51" s="79"/>
      <c r="C51" s="178"/>
      <c r="D51" s="251"/>
      <c r="E51" s="78"/>
      <c r="F51" s="239"/>
      <c r="G51" s="78"/>
      <c r="H51" s="239"/>
      <c r="I51" s="78"/>
      <c r="J51" s="239"/>
      <c r="K51" s="79"/>
      <c r="L51" s="68"/>
      <c r="M51" s="78"/>
      <c r="N51" s="79"/>
      <c r="O51" s="118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</row>
    <row r="52" spans="1:40">
      <c r="A52" s="100"/>
      <c r="B52" s="98"/>
      <c r="C52" s="177"/>
      <c r="D52" s="241"/>
      <c r="E52" s="113"/>
      <c r="F52" s="234"/>
      <c r="G52" s="113"/>
      <c r="H52" s="234"/>
      <c r="I52" s="113"/>
      <c r="J52" s="234"/>
      <c r="K52" s="114"/>
      <c r="L52" s="112"/>
      <c r="M52" s="113"/>
      <c r="N52" s="114"/>
      <c r="O52" s="123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</row>
    <row r="53" spans="1:40">
      <c r="A53" s="152" t="s">
        <v>73</v>
      </c>
      <c r="B53" s="120" t="s">
        <v>10</v>
      </c>
      <c r="C53" s="176"/>
      <c r="D53" s="272">
        <v>1</v>
      </c>
      <c r="E53" s="106">
        <v>1</v>
      </c>
      <c r="F53" s="238">
        <v>0</v>
      </c>
      <c r="G53" s="219">
        <v>0</v>
      </c>
      <c r="H53" s="238">
        <v>0</v>
      </c>
      <c r="I53" s="219">
        <v>0</v>
      </c>
      <c r="J53" s="238">
        <v>1</v>
      </c>
      <c r="K53" s="107">
        <v>1</v>
      </c>
      <c r="L53" s="104"/>
      <c r="M53" s="106"/>
      <c r="N53" s="107"/>
      <c r="O53" s="122" t="s">
        <v>25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</row>
    <row r="54" spans="1:40">
      <c r="A54" s="153" t="s">
        <v>74</v>
      </c>
      <c r="B54" s="120" t="s">
        <v>6</v>
      </c>
      <c r="C54" s="176"/>
      <c r="D54" s="272">
        <f>D27*D53</f>
        <v>1.5</v>
      </c>
      <c r="E54" s="106">
        <f>E27*E53</f>
        <v>1.5</v>
      </c>
      <c r="F54" s="238">
        <f>F$28*F53</f>
        <v>0</v>
      </c>
      <c r="G54" s="219">
        <f t="shared" ref="G54:K54" si="10">G$28*G53</f>
        <v>0</v>
      </c>
      <c r="H54" s="238">
        <f t="shared" si="10"/>
        <v>0</v>
      </c>
      <c r="I54" s="219">
        <f t="shared" si="10"/>
        <v>0</v>
      </c>
      <c r="J54" s="238">
        <f t="shared" si="10"/>
        <v>0.3</v>
      </c>
      <c r="K54" s="107">
        <f t="shared" si="10"/>
        <v>0.3</v>
      </c>
      <c r="L54" s="108">
        <f>SQRT(SUMSQ(D54,F54,H54,J54))</f>
        <v>1.5297058540778354</v>
      </c>
      <c r="M54" s="109">
        <f>SQRT(SUMSQ(E54,G54,I54,K54))</f>
        <v>1.5297058540778354</v>
      </c>
      <c r="N54" s="110"/>
      <c r="O54" s="168" t="s">
        <v>100</v>
      </c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</row>
    <row r="55" spans="1:40">
      <c r="A55" s="154"/>
      <c r="B55" s="79"/>
      <c r="C55" s="178"/>
      <c r="D55" s="251"/>
      <c r="E55" s="78"/>
      <c r="F55" s="239"/>
      <c r="G55" s="78"/>
      <c r="H55" s="239"/>
      <c r="I55" s="78"/>
      <c r="J55" s="239"/>
      <c r="K55" s="79"/>
      <c r="L55" s="68"/>
      <c r="M55" s="78"/>
      <c r="N55" s="79"/>
      <c r="O55" s="118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</row>
    <row r="56" spans="1:40">
      <c r="A56" s="154"/>
      <c r="B56" s="79"/>
      <c r="C56" s="178"/>
      <c r="D56" s="251"/>
      <c r="E56" s="78"/>
      <c r="F56" s="239"/>
      <c r="G56" s="78"/>
      <c r="H56" s="239"/>
      <c r="I56" s="78"/>
      <c r="J56" s="239"/>
      <c r="K56" s="79"/>
      <c r="L56" s="68"/>
      <c r="M56" s="78"/>
      <c r="N56" s="79"/>
      <c r="O56" s="118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</row>
    <row r="57" spans="1:40">
      <c r="A57" s="152" t="s">
        <v>40</v>
      </c>
      <c r="B57" s="120" t="s">
        <v>10</v>
      </c>
      <c r="C57" s="176"/>
      <c r="D57" s="272">
        <v>1</v>
      </c>
      <c r="E57" s="106">
        <v>1</v>
      </c>
      <c r="F57" s="238">
        <f>F18/(D18+F18+H18+J18)</f>
        <v>1.2589254117941295E-100</v>
      </c>
      <c r="G57" s="219">
        <f>G18/(E18+G18+I18+K18)</f>
        <v>0.20059854609798014</v>
      </c>
      <c r="H57" s="238">
        <f>H18/(D18+F18+H18+J18)</f>
        <v>1.2589254117941295E-100</v>
      </c>
      <c r="I57" s="219">
        <f>I18/(E18+G18+I18+K18)</f>
        <v>4.7899147170873659E-2</v>
      </c>
      <c r="J57" s="238">
        <f>J18/(D18+F18+H18+J18)</f>
        <v>1.2589254117941295E-100</v>
      </c>
      <c r="K57" s="107">
        <f>K18/(E18+G18+I18+K18)</f>
        <v>4.7899147170873659E-2</v>
      </c>
      <c r="L57" s="104"/>
      <c r="M57" s="106"/>
      <c r="N57" s="107"/>
      <c r="O57" s="122" t="s">
        <v>24</v>
      </c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</row>
    <row r="58" spans="1:40">
      <c r="A58" s="153" t="s">
        <v>39</v>
      </c>
      <c r="B58" s="120" t="s">
        <v>6</v>
      </c>
      <c r="C58" s="176"/>
      <c r="D58" s="272">
        <f>D$27*D57</f>
        <v>1.5</v>
      </c>
      <c r="E58" s="106">
        <f>E$27*E57</f>
        <v>1.5</v>
      </c>
      <c r="F58" s="238">
        <f t="shared" ref="F58:K58" si="11">F28*F57</f>
        <v>3.7767762353823882E-101</v>
      </c>
      <c r="G58" s="219">
        <f t="shared" si="11"/>
        <v>6.0179563829394038E-2</v>
      </c>
      <c r="H58" s="238">
        <f t="shared" si="11"/>
        <v>3.7767762353823882E-101</v>
      </c>
      <c r="I58" s="219">
        <f t="shared" si="11"/>
        <v>1.4369744151262097E-2</v>
      </c>
      <c r="J58" s="238">
        <f t="shared" si="11"/>
        <v>3.7767762353823882E-101</v>
      </c>
      <c r="K58" s="107">
        <f t="shared" si="11"/>
        <v>1.4369744151262097E-2</v>
      </c>
      <c r="L58" s="108">
        <f>SQRT(SUMSQ(D58,F58,H58,J58))</f>
        <v>1.5</v>
      </c>
      <c r="M58" s="109">
        <f>SQRT(SUMSQ(E58,G58,I58,K58))</f>
        <v>1.5013442506622661</v>
      </c>
      <c r="N58" s="110"/>
      <c r="O58" s="123" t="s">
        <v>41</v>
      </c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</row>
    <row r="59" spans="1:40" ht="13.5" thickBot="1">
      <c r="A59" s="80"/>
      <c r="B59" s="121"/>
      <c r="C59" s="179"/>
      <c r="D59" s="273"/>
      <c r="E59" s="81"/>
      <c r="F59" s="240"/>
      <c r="G59" s="81"/>
      <c r="H59" s="240"/>
      <c r="I59" s="81"/>
      <c r="J59" s="240"/>
      <c r="K59" s="82"/>
      <c r="L59" s="83"/>
      <c r="M59" s="84"/>
      <c r="N59" s="85"/>
      <c r="O59" s="86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</row>
    <row r="60" spans="1:40">
      <c r="A60" s="87"/>
      <c r="B60" s="63"/>
      <c r="C60" s="63"/>
      <c r="D60" s="241"/>
      <c r="E60" s="76"/>
      <c r="F60" s="241"/>
      <c r="G60" s="76"/>
      <c r="H60" s="241"/>
      <c r="I60" s="76"/>
      <c r="J60" s="241"/>
      <c r="K60" s="76"/>
      <c r="L60" s="77"/>
      <c r="M60" s="77"/>
      <c r="N60" s="77"/>
      <c r="O60" s="88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</row>
    <row r="61" spans="1:40" ht="13.5" thickBot="1">
      <c r="A61" s="61"/>
      <c r="B61" s="61"/>
      <c r="C61" s="61"/>
      <c r="E61" s="61"/>
      <c r="G61" s="220"/>
      <c r="I61" s="220"/>
      <c r="K61" s="61"/>
      <c r="L61" s="61"/>
      <c r="M61" s="61"/>
      <c r="N61" s="61"/>
      <c r="O61" s="89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</row>
    <row r="62" spans="1:40">
      <c r="A62" s="1" t="s">
        <v>21</v>
      </c>
      <c r="B62" s="65"/>
      <c r="C62" s="65"/>
      <c r="D62" s="274"/>
      <c r="E62" s="65"/>
      <c r="F62" s="242"/>
      <c r="G62" s="221"/>
      <c r="H62" s="242"/>
      <c r="I62" s="221"/>
      <c r="J62" s="242"/>
      <c r="K62" s="200"/>
      <c r="L62" s="67"/>
      <c r="M62" s="67"/>
      <c r="N62" s="67"/>
      <c r="O62" s="95" t="s">
        <v>3</v>
      </c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</row>
    <row r="63" spans="1:40">
      <c r="A63" s="197" t="s">
        <v>117</v>
      </c>
      <c r="B63" s="7"/>
      <c r="C63" s="7"/>
      <c r="D63" s="267"/>
      <c r="E63" s="7"/>
      <c r="F63" s="243"/>
      <c r="G63" s="97"/>
      <c r="H63" s="243"/>
      <c r="I63" s="97"/>
      <c r="J63" s="243"/>
      <c r="K63" s="201"/>
      <c r="L63" s="97"/>
      <c r="M63" s="97"/>
      <c r="N63" s="97"/>
      <c r="O63" s="149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  <row r="64" spans="1:40" s="61" customFormat="1">
      <c r="A64" s="197" t="s">
        <v>116</v>
      </c>
      <c r="B64" s="7"/>
      <c r="C64" s="7"/>
      <c r="D64" s="267"/>
      <c r="E64" s="7"/>
      <c r="F64" s="243"/>
      <c r="G64" s="97"/>
      <c r="H64" s="243"/>
      <c r="I64" s="97"/>
      <c r="J64" s="243"/>
      <c r="K64" s="201"/>
      <c r="L64" s="97"/>
      <c r="M64" s="97"/>
      <c r="N64" s="97"/>
      <c r="O64" s="150"/>
    </row>
    <row r="65" spans="1:40">
      <c r="A65" s="197" t="s">
        <v>118</v>
      </c>
      <c r="B65" s="7"/>
      <c r="C65" s="7"/>
      <c r="D65" s="267"/>
      <c r="E65" s="7"/>
      <c r="F65" s="243"/>
      <c r="G65" s="97"/>
      <c r="H65" s="243"/>
      <c r="I65" s="97"/>
      <c r="J65" s="243"/>
      <c r="K65" s="201"/>
      <c r="L65" s="97"/>
      <c r="M65" s="97"/>
      <c r="N65" s="97"/>
      <c r="O65" s="149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  <row r="66" spans="1:40" ht="13.5" thickBot="1">
      <c r="A66" s="204"/>
      <c r="B66" s="133"/>
      <c r="C66" s="133"/>
      <c r="D66" s="268"/>
      <c r="E66" s="133"/>
      <c r="F66" s="237"/>
      <c r="G66" s="125"/>
      <c r="H66" s="237"/>
      <c r="I66" s="125"/>
      <c r="J66" s="237"/>
      <c r="K66" s="133"/>
      <c r="L66" s="125"/>
      <c r="M66" s="125"/>
      <c r="N66" s="125"/>
      <c r="O66" s="15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</row>
    <row r="67" spans="1:40">
      <c r="A67" s="61"/>
      <c r="B67" s="61"/>
      <c r="C67" s="61"/>
      <c r="E67" s="61"/>
      <c r="G67" s="220"/>
      <c r="I67" s="220"/>
      <c r="K67" s="61"/>
      <c r="L67" s="61"/>
      <c r="M67" s="61"/>
      <c r="N67" s="61"/>
      <c r="O67" s="89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</row>
    <row r="68" spans="1:40" ht="13.5" thickBot="1">
      <c r="A68" s="61"/>
      <c r="B68" s="61"/>
      <c r="C68" s="61"/>
      <c r="E68" s="61"/>
      <c r="G68" s="220"/>
      <c r="I68" s="220"/>
      <c r="K68" s="61"/>
      <c r="L68" s="61"/>
      <c r="M68" s="61"/>
      <c r="N68" s="61"/>
      <c r="O68" s="89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</row>
    <row r="69" spans="1:40">
      <c r="A69" s="1" t="s">
        <v>22</v>
      </c>
      <c r="B69" s="105"/>
      <c r="C69" s="157"/>
      <c r="D69" s="284" t="s">
        <v>0</v>
      </c>
      <c r="E69" s="286"/>
      <c r="F69" s="288" t="s">
        <v>1</v>
      </c>
      <c r="G69" s="286"/>
      <c r="H69" s="288" t="s">
        <v>2</v>
      </c>
      <c r="I69" s="286"/>
      <c r="J69" s="288" t="s">
        <v>66</v>
      </c>
      <c r="K69" s="287"/>
      <c r="L69" s="27"/>
      <c r="M69" s="27"/>
      <c r="N69" s="51"/>
      <c r="O69" s="19" t="s">
        <v>3</v>
      </c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</row>
    <row r="70" spans="1:40">
      <c r="A70" s="2"/>
      <c r="B70" s="46"/>
      <c r="C70" s="169"/>
      <c r="D70" s="227" t="s">
        <v>96</v>
      </c>
      <c r="E70" s="198" t="s">
        <v>97</v>
      </c>
      <c r="F70" s="244" t="s">
        <v>96</v>
      </c>
      <c r="G70" s="198" t="s">
        <v>97</v>
      </c>
      <c r="H70" s="244" t="s">
        <v>96</v>
      </c>
      <c r="I70" s="198" t="s">
        <v>97</v>
      </c>
      <c r="J70" s="244" t="s">
        <v>96</v>
      </c>
      <c r="K70" s="42" t="s">
        <v>97</v>
      </c>
      <c r="L70" s="3"/>
      <c r="M70" s="3"/>
      <c r="N70" s="42"/>
      <c r="O70" s="20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</row>
    <row r="71" spans="1:40">
      <c r="A71" s="2" t="s">
        <v>7</v>
      </c>
      <c r="B71" s="60" t="s">
        <v>5</v>
      </c>
      <c r="C71" s="7"/>
      <c r="D71" s="231">
        <f>D9</f>
        <v>-98</v>
      </c>
      <c r="E71" s="92">
        <f>E9</f>
        <v>-98</v>
      </c>
      <c r="F71" s="233"/>
      <c r="G71" s="92"/>
      <c r="H71" s="233"/>
      <c r="I71" s="92"/>
      <c r="J71" s="233"/>
      <c r="K71" s="93"/>
      <c r="L71" s="7"/>
      <c r="M71" s="7"/>
      <c r="N71" s="60"/>
      <c r="O71" s="32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</row>
    <row r="72" spans="1:40">
      <c r="A72" s="164" t="s">
        <v>63</v>
      </c>
      <c r="B72" s="60" t="s">
        <v>6</v>
      </c>
      <c r="C72" s="7"/>
      <c r="D72" s="231"/>
      <c r="E72" s="92"/>
      <c r="F72" s="233">
        <f t="shared" ref="F72:K72" si="12">F11</f>
        <v>-999</v>
      </c>
      <c r="G72" s="92">
        <f t="shared" si="12"/>
        <v>-5.45</v>
      </c>
      <c r="H72" s="233">
        <f t="shared" si="12"/>
        <v>-999</v>
      </c>
      <c r="I72" s="92">
        <f t="shared" si="12"/>
        <v>-11.67</v>
      </c>
      <c r="J72" s="233">
        <f t="shared" si="12"/>
        <v>-999</v>
      </c>
      <c r="K72" s="93">
        <f t="shared" si="12"/>
        <v>-11.67</v>
      </c>
      <c r="L72" s="97"/>
      <c r="M72" s="97"/>
      <c r="N72" s="98"/>
      <c r="O72" s="32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</row>
    <row r="73" spans="1:40">
      <c r="A73" s="2" t="s">
        <v>16</v>
      </c>
      <c r="B73" s="60" t="s">
        <v>6</v>
      </c>
      <c r="C73" s="7"/>
      <c r="D73" s="264">
        <v>0</v>
      </c>
      <c r="E73" s="191">
        <v>0</v>
      </c>
      <c r="F73" s="233">
        <v>0</v>
      </c>
      <c r="G73" s="92">
        <v>0.45</v>
      </c>
      <c r="H73" s="233">
        <v>0</v>
      </c>
      <c r="I73" s="92">
        <v>0.47</v>
      </c>
      <c r="J73" s="233">
        <v>0</v>
      </c>
      <c r="K73" s="192">
        <v>0.47</v>
      </c>
      <c r="L73" s="97"/>
      <c r="M73" s="97"/>
      <c r="N73" s="98"/>
      <c r="O73" s="126" t="s">
        <v>13</v>
      </c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</row>
    <row r="74" spans="1:40">
      <c r="A74" s="100" t="s">
        <v>15</v>
      </c>
      <c r="B74" s="60"/>
      <c r="C74" s="7"/>
      <c r="D74" s="275">
        <f t="shared" ref="D74:E74" si="13">D71+D73</f>
        <v>-98</v>
      </c>
      <c r="E74" s="136">
        <f t="shared" si="13"/>
        <v>-98</v>
      </c>
      <c r="F74" s="235">
        <f t="shared" ref="F74:I74" si="14">F72+F73</f>
        <v>-999</v>
      </c>
      <c r="G74" s="136">
        <f t="shared" si="14"/>
        <v>-5</v>
      </c>
      <c r="H74" s="235">
        <f t="shared" si="14"/>
        <v>-999</v>
      </c>
      <c r="I74" s="136">
        <f t="shared" si="14"/>
        <v>-11.2</v>
      </c>
      <c r="J74" s="235">
        <f t="shared" ref="J74:K74" si="15">J72+J73</f>
        <v>-999</v>
      </c>
      <c r="K74" s="137">
        <f t="shared" si="15"/>
        <v>-11.2</v>
      </c>
      <c r="L74" s="97"/>
      <c r="M74" s="97"/>
      <c r="N74" s="98"/>
      <c r="O74" s="126" t="s">
        <v>26</v>
      </c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</row>
    <row r="75" spans="1:40">
      <c r="A75" s="2"/>
      <c r="B75" s="60"/>
      <c r="C75" s="7"/>
      <c r="D75" s="263"/>
      <c r="E75" s="201"/>
      <c r="F75" s="233"/>
      <c r="G75" s="92"/>
      <c r="H75" s="233"/>
      <c r="I75" s="92"/>
      <c r="J75" s="233"/>
      <c r="K75" s="93"/>
      <c r="L75" s="97"/>
      <c r="M75" s="97"/>
      <c r="N75" s="98"/>
      <c r="O75" s="126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</row>
    <row r="76" spans="1:40">
      <c r="A76" s="127" t="s">
        <v>12</v>
      </c>
      <c r="B76" s="60"/>
      <c r="C76" s="7"/>
      <c r="D76" s="263"/>
      <c r="E76" s="201"/>
      <c r="F76" s="233"/>
      <c r="G76" s="92"/>
      <c r="H76" s="233"/>
      <c r="I76" s="92"/>
      <c r="J76" s="233"/>
      <c r="K76" s="93"/>
      <c r="L76" s="97"/>
      <c r="M76" s="97"/>
      <c r="N76" s="98"/>
      <c r="O76" s="126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</row>
    <row r="77" spans="1:40">
      <c r="A77" s="2" t="s">
        <v>8</v>
      </c>
      <c r="B77" s="60" t="s">
        <v>14</v>
      </c>
      <c r="C77" s="7"/>
      <c r="D77" s="269">
        <f t="shared" ref="D77:E77" si="16">(10^12)*(10^-3)*10^(D74/10)</f>
        <v>0.15848931924611098</v>
      </c>
      <c r="E77" s="128">
        <f t="shared" si="16"/>
        <v>0.15848931924611098</v>
      </c>
      <c r="F77" s="241">
        <f>(10^12)*(10^-3)*10^((D74+F74)/10)</f>
        <v>1.9952623149688152E-101</v>
      </c>
      <c r="G77" s="113">
        <f>(10^12)*(10^-3)*10^((E74+G74)/10)</f>
        <v>5.0118723362726991E-2</v>
      </c>
      <c r="H77" s="241">
        <f>(10^12)*(10^-3)*10^((D74+H74)/10)</f>
        <v>1.9952623149688152E-101</v>
      </c>
      <c r="I77" s="113">
        <f>(10^12)*(10^-3)*10^((E74+I74)/10)</f>
        <v>1.2022644346174101E-2</v>
      </c>
      <c r="J77" s="241">
        <f>(10^12)*(10^-3)*10^((D74+J74)/10)</f>
        <v>1.9952623149688152E-101</v>
      </c>
      <c r="K77" s="129">
        <f>(10^12)*(10^-3)*10^((E74+K74)/10)</f>
        <v>1.2022644346174101E-2</v>
      </c>
      <c r="L77" s="128"/>
      <c r="M77" s="128"/>
      <c r="N77" s="129"/>
      <c r="O77" s="126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</row>
    <row r="78" spans="1:40">
      <c r="A78" s="2" t="s">
        <v>8</v>
      </c>
      <c r="B78" s="165" t="s">
        <v>58</v>
      </c>
      <c r="C78" s="7"/>
      <c r="D78" s="269">
        <f>(10^12)*(10^-3)*10^((D74+10*LOG10(D5/15))/10)</f>
        <v>0.15848931924611098</v>
      </c>
      <c r="E78" s="128">
        <f>(10^12)*(10^-3)*10^((E74+10*LOG10(E5/15))/10)</f>
        <v>0.15848931924611098</v>
      </c>
      <c r="F78" s="241">
        <f>(10^12)*(10^-3)*10^((D74+F74+10*LOG10(D5/15))/10)</f>
        <v>1.9952623149688152E-101</v>
      </c>
      <c r="G78" s="113">
        <f>(10^12)*(10^-3)*10^((E74+G74+10*LOG10(E5/15))/10)</f>
        <v>5.0118723362726991E-2</v>
      </c>
      <c r="H78" s="241">
        <f>(10^12)*(10^-3)*10^((D74+H74+10*LOG10(D5/15))/10)</f>
        <v>1.9952623149688152E-101</v>
      </c>
      <c r="I78" s="113">
        <f>(10^12)*(10^-3)*10^((E74+I74+10*LOG10(E5/15))/10)</f>
        <v>1.2022644346174101E-2</v>
      </c>
      <c r="J78" s="241">
        <f>(10^12)*(10^-3)*10^((D74+J74+10*LOG10(D5/15))/10)</f>
        <v>1.9952623149688152E-101</v>
      </c>
      <c r="K78" s="129">
        <f>(10^12)*(10^-3)*10^((E74+K74+10*LOG10(E5/15))/10)</f>
        <v>1.2022644346174101E-2</v>
      </c>
      <c r="L78" s="128"/>
      <c r="M78" s="128"/>
      <c r="N78" s="129"/>
      <c r="O78" s="126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</row>
    <row r="79" spans="1:40">
      <c r="A79" s="215" t="s">
        <v>65</v>
      </c>
      <c r="B79" s="60" t="s">
        <v>6</v>
      </c>
      <c r="C79" s="7"/>
      <c r="D79" s="263" t="s">
        <v>9</v>
      </c>
      <c r="E79" s="201" t="s">
        <v>9</v>
      </c>
      <c r="F79" s="235">
        <f>10*LOG(F78/(D78+H78+J78))</f>
        <v>-999.00000000000023</v>
      </c>
      <c r="G79" s="136">
        <f>10*LOG(G78/(E78+I78+K78))</f>
        <v>-5.6134521735025436</v>
      </c>
      <c r="H79" s="235">
        <f>10*LOG(H78/(D78+F78+J78))</f>
        <v>-999.00000000000023</v>
      </c>
      <c r="I79" s="136">
        <f>10*LOG(I78/(E78+G78+K78))</f>
        <v>-12.636659172082702</v>
      </c>
      <c r="J79" s="235">
        <f>10*LOG(J78/(F78+H78+D78))</f>
        <v>-999.00000000000023</v>
      </c>
      <c r="K79" s="130">
        <f>10*LOG(K78/(G78+I78+E78))</f>
        <v>-12.636659172082705</v>
      </c>
      <c r="L79" s="33"/>
      <c r="M79" s="33"/>
      <c r="N79" s="45"/>
      <c r="O79" s="32" t="str">
        <f>O20</f>
        <v>For PRS Es/Iot range check</v>
      </c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</row>
    <row r="80" spans="1:40">
      <c r="A80" s="215" t="s">
        <v>64</v>
      </c>
      <c r="B80" s="60" t="s">
        <v>5</v>
      </c>
      <c r="C80" s="7"/>
      <c r="D80" s="263" t="s">
        <v>9</v>
      </c>
      <c r="E80" s="201" t="s">
        <v>9</v>
      </c>
      <c r="F80" s="235">
        <f>D74+F74</f>
        <v>-1097</v>
      </c>
      <c r="G80" s="136">
        <f>E74+G74</f>
        <v>-103</v>
      </c>
      <c r="H80" s="235">
        <f>D74+H74</f>
        <v>-1097</v>
      </c>
      <c r="I80" s="136">
        <f>E74+I74</f>
        <v>-109.2</v>
      </c>
      <c r="J80" s="235">
        <f>D74+J74</f>
        <v>-1097</v>
      </c>
      <c r="K80" s="130">
        <f>E74+K74</f>
        <v>-109.2</v>
      </c>
      <c r="L80" s="7"/>
      <c r="M80" s="201"/>
      <c r="N80" s="60"/>
      <c r="O80" s="126" t="str">
        <f>O21</f>
        <v>For PRP level range check</v>
      </c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</row>
    <row r="81" spans="1:40">
      <c r="A81" s="215" t="s">
        <v>64</v>
      </c>
      <c r="B81" s="165" t="s">
        <v>57</v>
      </c>
      <c r="C81" s="7"/>
      <c r="D81" s="263" t="s">
        <v>9</v>
      </c>
      <c r="E81" s="201" t="s">
        <v>9</v>
      </c>
      <c r="F81" s="245">
        <f>F80+10*LOG10(D5/15)</f>
        <v>-1097</v>
      </c>
      <c r="G81" s="223">
        <f>G80+10*LOG10(E5/15)</f>
        <v>-103</v>
      </c>
      <c r="H81" s="245">
        <f>H80+10*LOG10(F5/15)</f>
        <v>-1097</v>
      </c>
      <c r="I81" s="223">
        <f>I80+10*LOG10(G5/15)</f>
        <v>-109.2</v>
      </c>
      <c r="J81" s="245">
        <f>J80+10*LOG10(J5/15)</f>
        <v>-1097</v>
      </c>
      <c r="K81" s="193">
        <f>K80+10*LOG10(K5/15)</f>
        <v>-109.2</v>
      </c>
      <c r="L81" s="7"/>
      <c r="M81" s="201"/>
      <c r="N81" s="60"/>
      <c r="O81" s="126" t="str">
        <f>O80</f>
        <v>For PRP level range check</v>
      </c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</row>
    <row r="82" spans="1:40" ht="13.5" thickBot="1">
      <c r="A82" s="132" t="s">
        <v>34</v>
      </c>
      <c r="B82" s="135" t="s">
        <v>36</v>
      </c>
      <c r="C82" s="133"/>
      <c r="D82" s="276">
        <f>10*LOG((D77+F77+H77)*10^-9)+10*LOG((9.36*10^6)/(D5*10^3))</f>
        <v>-70.048154103175762</v>
      </c>
      <c r="E82" s="134">
        <f>10*LOG((E77+G77+I77+K77)*10^-9)+10*LOG((9.36*10^6)/(D5*10^3))</f>
        <v>-68.381061348565652</v>
      </c>
      <c r="F82" s="246" t="s">
        <v>9</v>
      </c>
      <c r="G82" s="125" t="s">
        <v>9</v>
      </c>
      <c r="H82" s="246" t="s">
        <v>9</v>
      </c>
      <c r="I82" s="125" t="s">
        <v>9</v>
      </c>
      <c r="J82" s="246" t="s">
        <v>9</v>
      </c>
      <c r="K82" s="135" t="s">
        <v>9</v>
      </c>
      <c r="L82" s="133"/>
      <c r="M82" s="133"/>
      <c r="N82" s="135"/>
      <c r="O82" s="26" t="str">
        <f>O22</f>
        <v>For Io level range check</v>
      </c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</row>
    <row r="83" spans="1:40">
      <c r="A83" s="91"/>
      <c r="B83" s="62"/>
      <c r="C83" s="62"/>
      <c r="D83" s="267"/>
      <c r="E83" s="62"/>
      <c r="F83" s="235"/>
      <c r="G83" s="224"/>
      <c r="H83" s="235"/>
      <c r="I83" s="224"/>
      <c r="J83" s="235"/>
      <c r="K83" s="90"/>
      <c r="L83" s="62"/>
      <c r="M83" s="62"/>
      <c r="N83" s="62"/>
      <c r="O83" s="88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</row>
    <row r="84" spans="1:40" ht="13.5" thickBot="1">
      <c r="A84" s="61"/>
      <c r="B84" s="61"/>
      <c r="C84" s="61"/>
      <c r="D84" s="226"/>
      <c r="E84" s="220"/>
      <c r="G84" s="220"/>
      <c r="I84" s="220"/>
      <c r="K84" s="220"/>
      <c r="L84" s="61"/>
      <c r="M84" s="61"/>
      <c r="N84" s="61"/>
      <c r="O84" s="89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</row>
    <row r="85" spans="1:40">
      <c r="A85" s="1" t="s">
        <v>23</v>
      </c>
      <c r="B85" s="64"/>
      <c r="C85" s="65"/>
      <c r="D85" s="284" t="s">
        <v>0</v>
      </c>
      <c r="E85" s="286"/>
      <c r="F85" s="284" t="s">
        <v>1</v>
      </c>
      <c r="G85" s="286"/>
      <c r="H85" s="288" t="s">
        <v>2</v>
      </c>
      <c r="I85" s="286"/>
      <c r="J85" s="288" t="s">
        <v>66</v>
      </c>
      <c r="K85" s="287"/>
      <c r="L85" s="290" t="s">
        <v>32</v>
      </c>
      <c r="M85" s="291"/>
      <c r="N85" s="105" t="s">
        <v>56</v>
      </c>
      <c r="O85" s="19" t="s">
        <v>3</v>
      </c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</row>
    <row r="86" spans="1:40">
      <c r="A86" s="48"/>
      <c r="B86" s="60"/>
      <c r="C86" s="7"/>
      <c r="D86" s="227" t="s">
        <v>96</v>
      </c>
      <c r="E86" s="198" t="s">
        <v>97</v>
      </c>
      <c r="F86" s="227" t="s">
        <v>96</v>
      </c>
      <c r="G86" s="198" t="s">
        <v>97</v>
      </c>
      <c r="H86" s="244" t="s">
        <v>96</v>
      </c>
      <c r="I86" s="198" t="s">
        <v>97</v>
      </c>
      <c r="J86" s="244" t="s">
        <v>96</v>
      </c>
      <c r="K86" s="42" t="s">
        <v>97</v>
      </c>
      <c r="L86" s="41" t="s">
        <v>96</v>
      </c>
      <c r="M86" s="3" t="s">
        <v>97</v>
      </c>
      <c r="N86" s="181"/>
      <c r="O86" s="20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</row>
    <row r="87" spans="1:40">
      <c r="A87" s="152" t="s">
        <v>76</v>
      </c>
      <c r="B87" s="120" t="s">
        <v>6</v>
      </c>
      <c r="C87" s="124"/>
      <c r="D87" s="277"/>
      <c r="E87" s="138"/>
      <c r="F87" s="247">
        <f>F88-L88</f>
        <v>-999.30000000000018</v>
      </c>
      <c r="G87" s="140">
        <f>G88-M88</f>
        <v>-5.9146684622607948</v>
      </c>
      <c r="H87" s="250"/>
      <c r="I87" s="216"/>
      <c r="J87" s="250"/>
      <c r="K87" s="139"/>
      <c r="L87" s="104"/>
      <c r="M87" s="106"/>
      <c r="N87" s="182">
        <v>-6</v>
      </c>
      <c r="O87" s="187" t="s">
        <v>75</v>
      </c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</row>
    <row r="88" spans="1:40">
      <c r="A88" s="153" t="s">
        <v>77</v>
      </c>
      <c r="B88" s="120" t="s">
        <v>6</v>
      </c>
      <c r="C88" s="124"/>
      <c r="D88" s="277"/>
      <c r="E88" s="138"/>
      <c r="F88" s="247">
        <f>F79</f>
        <v>-999.00000000000023</v>
      </c>
      <c r="G88" s="216">
        <f>G79</f>
        <v>-5.6134521735025436</v>
      </c>
      <c r="H88" s="250"/>
      <c r="I88" s="216"/>
      <c r="J88" s="250"/>
      <c r="K88" s="139"/>
      <c r="L88" s="108">
        <f>L34</f>
        <v>0.3</v>
      </c>
      <c r="M88" s="109">
        <f>M34</f>
        <v>0.30121628875825157</v>
      </c>
      <c r="N88" s="183"/>
      <c r="O88" s="188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</row>
    <row r="89" spans="1:40">
      <c r="A89" s="152" t="s">
        <v>78</v>
      </c>
      <c r="B89" s="120" t="s">
        <v>6</v>
      </c>
      <c r="C89" s="124"/>
      <c r="D89" s="277"/>
      <c r="E89" s="138"/>
      <c r="F89" s="247">
        <f>F88+L88</f>
        <v>-998.70000000000027</v>
      </c>
      <c r="G89" s="216">
        <f>G88+M88</f>
        <v>-5.3122358847442923</v>
      </c>
      <c r="H89" s="250"/>
      <c r="I89" s="216"/>
      <c r="J89" s="250"/>
      <c r="K89" s="139"/>
      <c r="L89" s="108"/>
      <c r="M89" s="109"/>
      <c r="N89" s="184"/>
      <c r="O89" s="188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</row>
    <row r="90" spans="1:40">
      <c r="A90" s="100"/>
      <c r="B90" s="98"/>
      <c r="C90" s="97"/>
      <c r="D90" s="231"/>
      <c r="E90" s="92"/>
      <c r="F90" s="231"/>
      <c r="G90" s="92"/>
      <c r="H90" s="233"/>
      <c r="I90" s="92"/>
      <c r="J90" s="233"/>
      <c r="K90" s="93"/>
      <c r="L90" s="112"/>
      <c r="M90" s="113"/>
      <c r="N90" s="185"/>
      <c r="O90" s="188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</row>
    <row r="91" spans="1:40">
      <c r="A91" s="152" t="s">
        <v>79</v>
      </c>
      <c r="B91" s="120" t="s">
        <v>6</v>
      </c>
      <c r="C91" s="124"/>
      <c r="D91" s="277"/>
      <c r="E91" s="138"/>
      <c r="F91" s="247"/>
      <c r="G91" s="216"/>
      <c r="H91" s="250">
        <f>H92-L92</f>
        <v>-999.30000000000018</v>
      </c>
      <c r="I91" s="140">
        <f>I92-M92</f>
        <v>-12.944547554551949</v>
      </c>
      <c r="J91" s="250"/>
      <c r="K91" s="217"/>
      <c r="L91" s="104"/>
      <c r="M91" s="106"/>
      <c r="N91" s="182">
        <v>-13</v>
      </c>
      <c r="O91" s="187" t="s">
        <v>75</v>
      </c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</row>
    <row r="92" spans="1:40">
      <c r="A92" s="153" t="s">
        <v>80</v>
      </c>
      <c r="B92" s="120" t="s">
        <v>6</v>
      </c>
      <c r="C92" s="124"/>
      <c r="D92" s="277"/>
      <c r="E92" s="138"/>
      <c r="F92" s="247"/>
      <c r="G92" s="216"/>
      <c r="H92" s="250">
        <f>H79</f>
        <v>-999.00000000000023</v>
      </c>
      <c r="I92" s="216">
        <f>I79</f>
        <v>-12.636659172082702</v>
      </c>
      <c r="J92" s="250"/>
      <c r="K92" s="139"/>
      <c r="L92" s="108">
        <f>L38</f>
        <v>0.3</v>
      </c>
      <c r="M92" s="109">
        <f>M38</f>
        <v>0.30788838246924749</v>
      </c>
      <c r="N92" s="183"/>
      <c r="O92" s="189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</row>
    <row r="93" spans="1:40">
      <c r="A93" s="152" t="s">
        <v>81</v>
      </c>
      <c r="B93" s="120" t="s">
        <v>6</v>
      </c>
      <c r="C93" s="124"/>
      <c r="D93" s="277"/>
      <c r="E93" s="138"/>
      <c r="F93" s="247"/>
      <c r="G93" s="216"/>
      <c r="H93" s="250">
        <f>H92+L92</f>
        <v>-998.70000000000027</v>
      </c>
      <c r="I93" s="216">
        <f>I92+M92</f>
        <v>-12.328770789613454</v>
      </c>
      <c r="J93" s="250"/>
      <c r="K93" s="139"/>
      <c r="L93" s="108"/>
      <c r="M93" s="109"/>
      <c r="N93" s="184"/>
      <c r="O93" s="189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</row>
    <row r="94" spans="1:40">
      <c r="A94" s="100"/>
      <c r="B94" s="98"/>
      <c r="C94" s="97"/>
      <c r="D94" s="231"/>
      <c r="E94" s="92"/>
      <c r="F94" s="231"/>
      <c r="G94" s="92"/>
      <c r="H94" s="233"/>
      <c r="I94" s="92"/>
      <c r="J94" s="233"/>
      <c r="K94" s="93"/>
      <c r="L94" s="112"/>
      <c r="M94" s="113"/>
      <c r="N94" s="185"/>
      <c r="O94" s="188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</row>
    <row r="95" spans="1:40">
      <c r="A95" s="152" t="s">
        <v>82</v>
      </c>
      <c r="B95" s="120" t="s">
        <v>6</v>
      </c>
      <c r="C95" s="124"/>
      <c r="D95" s="277"/>
      <c r="E95" s="138"/>
      <c r="F95" s="247"/>
      <c r="G95" s="216"/>
      <c r="H95" s="250"/>
      <c r="I95" s="216"/>
      <c r="J95" s="250">
        <f>J96-L96</f>
        <v>-999.30000000000018</v>
      </c>
      <c r="K95" s="141">
        <f>K96-M96</f>
        <v>-12.944547554551953</v>
      </c>
      <c r="L95" s="104"/>
      <c r="M95" s="106"/>
      <c r="N95" s="182">
        <v>-13</v>
      </c>
      <c r="O95" s="187" t="s">
        <v>75</v>
      </c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</row>
    <row r="96" spans="1:40">
      <c r="A96" s="153" t="s">
        <v>83</v>
      </c>
      <c r="B96" s="120" t="s">
        <v>6</v>
      </c>
      <c r="C96" s="124"/>
      <c r="D96" s="277"/>
      <c r="E96" s="138"/>
      <c r="F96" s="247"/>
      <c r="G96" s="216"/>
      <c r="H96" s="250"/>
      <c r="I96" s="216"/>
      <c r="J96" s="250">
        <f>J79</f>
        <v>-999.00000000000023</v>
      </c>
      <c r="K96" s="139">
        <f>K79</f>
        <v>-12.636659172082705</v>
      </c>
      <c r="L96" s="108">
        <f>L42</f>
        <v>0.3</v>
      </c>
      <c r="M96" s="109">
        <f>M42</f>
        <v>0.30788838246924749</v>
      </c>
      <c r="N96" s="183"/>
      <c r="O96" s="189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</row>
    <row r="97" spans="1:40">
      <c r="A97" s="152" t="s">
        <v>84</v>
      </c>
      <c r="B97" s="120" t="s">
        <v>6</v>
      </c>
      <c r="C97" s="124"/>
      <c r="D97" s="277"/>
      <c r="E97" s="138"/>
      <c r="F97" s="247"/>
      <c r="G97" s="216"/>
      <c r="H97" s="250"/>
      <c r="I97" s="216"/>
      <c r="J97" s="250">
        <f>J96+L96</f>
        <v>-998.70000000000027</v>
      </c>
      <c r="K97" s="139">
        <f>K96+M96</f>
        <v>-12.328770789613458</v>
      </c>
      <c r="L97" s="108"/>
      <c r="M97" s="109"/>
      <c r="N97" s="184"/>
      <c r="O97" s="189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</row>
    <row r="98" spans="1:40">
      <c r="A98" s="100"/>
      <c r="B98" s="98"/>
      <c r="C98" s="97"/>
      <c r="D98" s="231"/>
      <c r="E98" s="92"/>
      <c r="F98" s="231"/>
      <c r="G98" s="92"/>
      <c r="H98" s="233"/>
      <c r="I98" s="92"/>
      <c r="J98" s="233"/>
      <c r="K98" s="93"/>
      <c r="L98" s="115"/>
      <c r="M98" s="116"/>
      <c r="N98" s="186"/>
      <c r="O98" s="189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</row>
    <row r="99" spans="1:40">
      <c r="A99" s="152" t="s">
        <v>86</v>
      </c>
      <c r="B99" s="195" t="s">
        <v>59</v>
      </c>
      <c r="C99" s="124"/>
      <c r="D99" s="277"/>
      <c r="E99" s="138"/>
      <c r="F99" s="247">
        <f>F100-L100</f>
        <v>-1098.5297058540777</v>
      </c>
      <c r="G99" s="140">
        <f>G100-M100</f>
        <v>-104.52970585407783</v>
      </c>
      <c r="H99" s="250"/>
      <c r="I99" s="216"/>
      <c r="J99" s="250"/>
      <c r="K99" s="139"/>
      <c r="L99" s="104"/>
      <c r="M99" s="106"/>
      <c r="N99" s="182">
        <f>-123.5</f>
        <v>-123.5</v>
      </c>
      <c r="O99" s="187" t="s">
        <v>91</v>
      </c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</row>
    <row r="100" spans="1:40">
      <c r="A100" s="153" t="s">
        <v>87</v>
      </c>
      <c r="B100" s="195" t="s">
        <v>59</v>
      </c>
      <c r="C100" s="124"/>
      <c r="D100" s="277"/>
      <c r="E100" s="138"/>
      <c r="F100" s="247">
        <f>F81</f>
        <v>-1097</v>
      </c>
      <c r="G100" s="216">
        <f>G81</f>
        <v>-103</v>
      </c>
      <c r="H100" s="250"/>
      <c r="I100" s="216"/>
      <c r="J100" s="250"/>
      <c r="K100" s="139"/>
      <c r="L100" s="108">
        <f>L46</f>
        <v>1.5297058540778354</v>
      </c>
      <c r="M100" s="109">
        <f>M46</f>
        <v>1.5297058540778354</v>
      </c>
      <c r="N100" s="183"/>
      <c r="O100" s="189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</row>
    <row r="101" spans="1:40">
      <c r="A101" s="152" t="s">
        <v>85</v>
      </c>
      <c r="B101" s="195" t="s">
        <v>59</v>
      </c>
      <c r="C101" s="124"/>
      <c r="D101" s="277"/>
      <c r="E101" s="138"/>
      <c r="F101" s="247">
        <f>F100+L100</f>
        <v>-1095.4702941459223</v>
      </c>
      <c r="G101" s="216">
        <f>G100+M100</f>
        <v>-101.47029414592217</v>
      </c>
      <c r="H101" s="250"/>
      <c r="I101" s="216"/>
      <c r="J101" s="250"/>
      <c r="K101" s="139"/>
      <c r="L101" s="104"/>
      <c r="M101" s="106"/>
      <c r="N101" s="183"/>
      <c r="O101" s="189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</row>
    <row r="102" spans="1:40">
      <c r="A102" s="100"/>
      <c r="B102" s="98"/>
      <c r="C102" s="97"/>
      <c r="D102" s="231"/>
      <c r="E102" s="92"/>
      <c r="F102" s="231"/>
      <c r="G102" s="92"/>
      <c r="H102" s="233"/>
      <c r="I102" s="92"/>
      <c r="J102" s="233"/>
      <c r="K102" s="93"/>
      <c r="L102" s="115"/>
      <c r="M102" s="116"/>
      <c r="N102" s="186"/>
      <c r="O102" s="190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</row>
    <row r="103" spans="1:40">
      <c r="A103" s="152" t="s">
        <v>88</v>
      </c>
      <c r="B103" s="195" t="s">
        <v>59</v>
      </c>
      <c r="C103" s="124"/>
      <c r="D103" s="277"/>
      <c r="E103" s="138"/>
      <c r="F103" s="247"/>
      <c r="G103" s="216"/>
      <c r="H103" s="250">
        <f>H104-L104</f>
        <v>-1098.5297058540777</v>
      </c>
      <c r="I103" s="140">
        <f>I104-M104</f>
        <v>-110.72970585407784</v>
      </c>
      <c r="J103" s="250"/>
      <c r="K103" s="217"/>
      <c r="L103" s="104"/>
      <c r="M103" s="106"/>
      <c r="N103" s="182">
        <f>-123.5</f>
        <v>-123.5</v>
      </c>
      <c r="O103" s="187" t="s">
        <v>91</v>
      </c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</row>
    <row r="104" spans="1:40">
      <c r="A104" s="153" t="s">
        <v>89</v>
      </c>
      <c r="B104" s="195" t="s">
        <v>59</v>
      </c>
      <c r="C104" s="124"/>
      <c r="D104" s="277"/>
      <c r="E104" s="138"/>
      <c r="F104" s="247"/>
      <c r="G104" s="216"/>
      <c r="H104" s="250">
        <f>H81</f>
        <v>-1097</v>
      </c>
      <c r="I104" s="216">
        <f>I81</f>
        <v>-109.2</v>
      </c>
      <c r="J104" s="250"/>
      <c r="K104" s="139"/>
      <c r="L104" s="108">
        <f>L50</f>
        <v>1.5297058540778354</v>
      </c>
      <c r="M104" s="109">
        <f>M50</f>
        <v>1.5297058540778354</v>
      </c>
      <c r="N104" s="183"/>
      <c r="O104" s="190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</row>
    <row r="105" spans="1:40">
      <c r="A105" s="152" t="s">
        <v>90</v>
      </c>
      <c r="B105" s="195" t="s">
        <v>59</v>
      </c>
      <c r="C105" s="124"/>
      <c r="D105" s="277"/>
      <c r="E105" s="138"/>
      <c r="F105" s="247"/>
      <c r="G105" s="216"/>
      <c r="H105" s="250">
        <f>H104+L104</f>
        <v>-1095.4702941459223</v>
      </c>
      <c r="I105" s="216">
        <f>I104+M104</f>
        <v>-107.67029414592217</v>
      </c>
      <c r="J105" s="250"/>
      <c r="K105" s="139"/>
      <c r="L105" s="104"/>
      <c r="M105" s="106"/>
      <c r="N105" s="184"/>
      <c r="O105" s="190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</row>
    <row r="106" spans="1:40">
      <c r="A106" s="100"/>
      <c r="B106" s="98"/>
      <c r="C106" s="97"/>
      <c r="D106" s="231"/>
      <c r="E106" s="92"/>
      <c r="F106" s="231"/>
      <c r="G106" s="92"/>
      <c r="H106" s="233"/>
      <c r="I106" s="92"/>
      <c r="J106" s="233"/>
      <c r="K106" s="93"/>
      <c r="L106" s="115"/>
      <c r="M106" s="116"/>
      <c r="N106" s="186"/>
      <c r="O106" s="190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</row>
    <row r="107" spans="1:40">
      <c r="A107" s="152" t="s">
        <v>92</v>
      </c>
      <c r="B107" s="195" t="s">
        <v>59</v>
      </c>
      <c r="C107" s="124"/>
      <c r="D107" s="277"/>
      <c r="E107" s="138"/>
      <c r="F107" s="247"/>
      <c r="G107" s="216"/>
      <c r="H107" s="250"/>
      <c r="I107" s="216"/>
      <c r="J107" s="250">
        <f>J108-L108</f>
        <v>-1098.5297058540777</v>
      </c>
      <c r="K107" s="141">
        <f>K108-M108</f>
        <v>-110.72970585407784</v>
      </c>
      <c r="L107" s="104"/>
      <c r="M107" s="106"/>
      <c r="N107" s="182">
        <f>-123.5</f>
        <v>-123.5</v>
      </c>
      <c r="O107" s="187" t="s">
        <v>91</v>
      </c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</row>
    <row r="108" spans="1:40">
      <c r="A108" s="153" t="s">
        <v>93</v>
      </c>
      <c r="B108" s="195" t="s">
        <v>59</v>
      </c>
      <c r="C108" s="124"/>
      <c r="D108" s="277"/>
      <c r="E108" s="138"/>
      <c r="F108" s="247"/>
      <c r="G108" s="216"/>
      <c r="H108" s="250"/>
      <c r="I108" s="216"/>
      <c r="J108" s="250">
        <f>J80</f>
        <v>-1097</v>
      </c>
      <c r="K108" s="139">
        <f>K80</f>
        <v>-109.2</v>
      </c>
      <c r="L108" s="108">
        <f>L54</f>
        <v>1.5297058540778354</v>
      </c>
      <c r="M108" s="109">
        <f>M54</f>
        <v>1.5297058540778354</v>
      </c>
      <c r="N108" s="183"/>
      <c r="O108" s="190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</row>
    <row r="109" spans="1:40">
      <c r="A109" s="152" t="s">
        <v>94</v>
      </c>
      <c r="B109" s="195" t="s">
        <v>59</v>
      </c>
      <c r="C109" s="124"/>
      <c r="D109" s="277"/>
      <c r="E109" s="138"/>
      <c r="F109" s="247"/>
      <c r="G109" s="216"/>
      <c r="H109" s="250"/>
      <c r="I109" s="216"/>
      <c r="J109" s="250">
        <f>J108+L108</f>
        <v>-1095.4702941459223</v>
      </c>
      <c r="K109" s="139">
        <f>K108+M108</f>
        <v>-107.67029414592217</v>
      </c>
      <c r="L109" s="104"/>
      <c r="M109" s="106"/>
      <c r="N109" s="184"/>
      <c r="O109" s="190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</row>
    <row r="110" spans="1:40">
      <c r="A110" s="100"/>
      <c r="B110" s="143"/>
      <c r="C110" s="142"/>
      <c r="D110" s="278"/>
      <c r="E110" s="142"/>
      <c r="F110" s="239"/>
      <c r="G110" s="146"/>
      <c r="H110" s="251"/>
      <c r="I110" s="146"/>
      <c r="J110" s="251"/>
      <c r="K110" s="143"/>
      <c r="L110" s="2"/>
      <c r="M110" s="142"/>
      <c r="N110" s="186"/>
      <c r="O110" s="190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</row>
    <row r="111" spans="1:40">
      <c r="A111" s="152" t="s">
        <v>43</v>
      </c>
      <c r="B111" s="195" t="s">
        <v>60</v>
      </c>
      <c r="C111" s="124"/>
      <c r="D111" s="292">
        <f>D112-L112</f>
        <v>-71.548154103175762</v>
      </c>
      <c r="E111" s="140">
        <f>E112-M112</f>
        <v>-69.882405599227923</v>
      </c>
      <c r="F111" s="248"/>
      <c r="G111" s="218"/>
      <c r="H111" s="252"/>
      <c r="I111" s="218"/>
      <c r="J111" s="252"/>
      <c r="K111" s="145"/>
      <c r="L111" s="103"/>
      <c r="M111" s="144"/>
      <c r="N111" s="182">
        <f>-117.5+10*LOG((9.36*10^6)/(D5*10^3))</f>
        <v>-89.548154103175762</v>
      </c>
      <c r="O111" s="187" t="s">
        <v>98</v>
      </c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</row>
    <row r="112" spans="1:40">
      <c r="A112" s="153" t="s">
        <v>42</v>
      </c>
      <c r="B112" s="195" t="s">
        <v>60</v>
      </c>
      <c r="C112" s="124"/>
      <c r="D112" s="277">
        <f>D82</f>
        <v>-70.048154103175762</v>
      </c>
      <c r="E112" s="138">
        <f>E82</f>
        <v>-68.381061348565652</v>
      </c>
      <c r="F112" s="248"/>
      <c r="G112" s="218"/>
      <c r="H112" s="252"/>
      <c r="I112" s="218"/>
      <c r="J112" s="252"/>
      <c r="K112" s="145"/>
      <c r="L112" s="108">
        <f t="shared" ref="L112:M112" si="17">L58</f>
        <v>1.5</v>
      </c>
      <c r="M112" s="109">
        <f t="shared" si="17"/>
        <v>1.5013442506622661</v>
      </c>
      <c r="N112" s="183"/>
      <c r="O112" s="190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</row>
    <row r="113" spans="1:40">
      <c r="A113" s="152" t="s">
        <v>95</v>
      </c>
      <c r="B113" s="195" t="s">
        <v>60</v>
      </c>
      <c r="C113" s="124"/>
      <c r="D113" s="292">
        <f>D112+L112</f>
        <v>-68.548154103175762</v>
      </c>
      <c r="E113" s="140">
        <f>E112+M112</f>
        <v>-66.879717097903381</v>
      </c>
      <c r="F113" s="248"/>
      <c r="G113" s="218"/>
      <c r="H113" s="252"/>
      <c r="I113" s="218"/>
      <c r="J113" s="252"/>
      <c r="K113" s="145"/>
      <c r="L113" s="103"/>
      <c r="M113" s="144"/>
      <c r="N113" s="182">
        <v>-50</v>
      </c>
      <c r="O113" s="187" t="s">
        <v>99</v>
      </c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</row>
    <row r="114" spans="1:40">
      <c r="A114" s="100"/>
      <c r="B114" s="98"/>
      <c r="C114" s="97"/>
      <c r="D114" s="231"/>
      <c r="E114" s="92"/>
      <c r="F114" s="239"/>
      <c r="G114" s="146"/>
      <c r="H114" s="251"/>
      <c r="I114" s="146"/>
      <c r="J114" s="251"/>
      <c r="K114" s="147"/>
      <c r="L114" s="100"/>
      <c r="M114" s="146"/>
      <c r="N114" s="186"/>
      <c r="O114" s="190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</row>
    <row r="115" spans="1:40" ht="13.5" thickBot="1">
      <c r="A115" s="35" t="s">
        <v>27</v>
      </c>
      <c r="B115" s="54"/>
      <c r="C115" s="36"/>
      <c r="D115" s="279"/>
      <c r="E115" s="36"/>
      <c r="F115" s="249"/>
      <c r="G115" s="225"/>
      <c r="H115" s="253"/>
      <c r="I115" s="225"/>
      <c r="J115" s="253"/>
      <c r="K115" s="53"/>
      <c r="L115" s="52"/>
      <c r="M115" s="34"/>
      <c r="N115" s="53"/>
      <c r="O115" s="26" t="s">
        <v>28</v>
      </c>
    </row>
    <row r="116" spans="1:40">
      <c r="O116" s="21"/>
    </row>
    <row r="117" spans="1:40">
      <c r="O117" s="21" t="s">
        <v>45</v>
      </c>
    </row>
  </sheetData>
  <mergeCells count="26"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6:E16"/>
    <mergeCell ref="F16:G16"/>
    <mergeCell ref="H16:I16"/>
    <mergeCell ref="J2:K2"/>
    <mergeCell ref="J16:K16"/>
    <mergeCell ref="J25:K25"/>
    <mergeCell ref="J31:K31"/>
    <mergeCell ref="J69:K69"/>
  </mergeCells>
  <conditionalFormatting sqref="O115">
    <cfRule type="cellIs" dxfId="28" priority="23" stopIfTrue="1" operator="equal">
      <formula>"Yes"</formula>
    </cfRule>
    <cfRule type="cellIs" dxfId="27" priority="24" stopIfTrue="1" operator="notEqual">
      <formula>"Yes"</formula>
    </cfRule>
  </conditionalFormatting>
  <conditionalFormatting sqref="K107">
    <cfRule type="cellIs" dxfId="26" priority="19" stopIfTrue="1" operator="lessThan">
      <formula>$N$103</formula>
    </cfRule>
  </conditionalFormatting>
  <conditionalFormatting sqref="E113">
    <cfRule type="cellIs" dxfId="25" priority="17" stopIfTrue="1" operator="greaterThan">
      <formula>$N$113</formula>
    </cfRule>
  </conditionalFormatting>
  <conditionalFormatting sqref="D111:E111">
    <cfRule type="cellIs" dxfId="24" priority="16" stopIfTrue="1" operator="lessThan">
      <formula>$N$111</formula>
    </cfRule>
  </conditionalFormatting>
  <conditionalFormatting sqref="J91:K91">
    <cfRule type="cellIs" dxfId="23" priority="15" stopIfTrue="1" operator="lessThan">
      <formula>$N$91</formula>
    </cfRule>
  </conditionalFormatting>
  <conditionalFormatting sqref="J103:K103">
    <cfRule type="cellIs" dxfId="22" priority="14" stopIfTrue="1" operator="lessThan">
      <formula>$N$103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K95">
    <cfRule type="cellIs" dxfId="20" priority="10" stopIfTrue="1" operator="lessThan">
      <formula>$N$91</formula>
    </cfRule>
  </conditionalFormatting>
  <conditionalFormatting sqref="K95">
    <cfRule type="cellIs" dxfId="19" priority="9" operator="lessThan">
      <formula>$N$95</formula>
    </cfRule>
  </conditionalFormatting>
  <conditionalFormatting sqref="H107:I107">
    <cfRule type="cellIs" dxfId="18" priority="8" stopIfTrue="1" operator="lessThan">
      <formula>$N$103</formula>
    </cfRule>
  </conditionalFormatting>
  <conditionalFormatting sqref="G87">
    <cfRule type="cellIs" dxfId="17" priority="6" stopIfTrue="1" operator="lessThan">
      <formula>$N$87</formula>
    </cfRule>
  </conditionalFormatting>
  <conditionalFormatting sqref="I91">
    <cfRule type="cellIs" dxfId="16" priority="5" stopIfTrue="1" operator="lessThan">
      <formula>$N$91</formula>
    </cfRule>
  </conditionalFormatting>
  <conditionalFormatting sqref="G99">
    <cfRule type="cellIs" dxfId="15" priority="3" stopIfTrue="1" operator="lessThan">
      <formula>$N$99</formula>
    </cfRule>
  </conditionalFormatting>
  <conditionalFormatting sqref="I103">
    <cfRule type="cellIs" dxfId="14" priority="1" stopIfTrue="1" operator="lessThan">
      <formula>$N$103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17"/>
  <sheetViews>
    <sheetView tabSelected="1" workbookViewId="0">
      <selection activeCell="A15" sqref="A15:O22"/>
    </sheetView>
  </sheetViews>
  <sheetFormatPr defaultRowHeight="12.75"/>
  <cols>
    <col min="1" max="1" width="20.85546875" customWidth="1"/>
    <col min="2" max="2" width="10.5703125" customWidth="1"/>
    <col min="4" max="4" width="9.140625" style="262"/>
    <col min="6" max="6" width="9.140625" style="226" customWidth="1"/>
    <col min="8" max="8" width="11.42578125" style="226" customWidth="1"/>
    <col min="10" max="10" width="11.42578125" style="226" customWidth="1"/>
    <col min="12" max="12" width="9.140625" customWidth="1"/>
    <col min="15" max="15" width="34.140625" customWidth="1"/>
  </cols>
  <sheetData>
    <row r="1" spans="1:15" ht="13.5" thickBot="1">
      <c r="O1" s="21"/>
    </row>
    <row r="2" spans="1:15">
      <c r="A2" s="1" t="s">
        <v>19</v>
      </c>
      <c r="B2" s="40"/>
      <c r="C2" s="211" t="s">
        <v>55</v>
      </c>
      <c r="D2" s="284" t="s">
        <v>0</v>
      </c>
      <c r="E2" s="285"/>
      <c r="F2" s="284" t="s">
        <v>1</v>
      </c>
      <c r="G2" s="289"/>
      <c r="H2" s="284" t="s">
        <v>2</v>
      </c>
      <c r="I2" s="289"/>
      <c r="J2" s="284" t="s">
        <v>66</v>
      </c>
      <c r="K2" s="289"/>
      <c r="L2" s="27"/>
      <c r="M2" s="27"/>
      <c r="N2" s="51"/>
      <c r="O2" s="19" t="s">
        <v>3</v>
      </c>
    </row>
    <row r="3" spans="1:15">
      <c r="A3" s="2"/>
      <c r="B3" s="46" t="s">
        <v>4</v>
      </c>
      <c r="C3" s="169"/>
      <c r="D3" s="227" t="s">
        <v>96</v>
      </c>
      <c r="E3" s="42" t="s">
        <v>97</v>
      </c>
      <c r="F3" s="227" t="s">
        <v>96</v>
      </c>
      <c r="G3" s="198" t="s">
        <v>97</v>
      </c>
      <c r="H3" s="227" t="s">
        <v>96</v>
      </c>
      <c r="I3" s="198" t="s">
        <v>97</v>
      </c>
      <c r="J3" s="227" t="s">
        <v>96</v>
      </c>
      <c r="K3" s="198" t="s">
        <v>97</v>
      </c>
      <c r="L3" s="198"/>
      <c r="M3" s="198"/>
      <c r="N3" s="42"/>
      <c r="O3" s="20"/>
    </row>
    <row r="4" spans="1:15">
      <c r="A4" s="155" t="s">
        <v>49</v>
      </c>
      <c r="B4" s="46"/>
      <c r="C4" s="169"/>
      <c r="D4" s="228"/>
      <c r="E4" s="213"/>
      <c r="F4" s="228"/>
      <c r="G4" s="56"/>
      <c r="H4" s="228"/>
      <c r="I4" s="56"/>
      <c r="J4" s="228"/>
      <c r="K4" s="56"/>
      <c r="L4" s="198"/>
      <c r="M4" s="198"/>
      <c r="N4" s="42"/>
      <c r="O4" s="167" t="s">
        <v>61</v>
      </c>
    </row>
    <row r="5" spans="1:15">
      <c r="A5" s="164" t="s">
        <v>51</v>
      </c>
      <c r="B5" s="165" t="s">
        <v>52</v>
      </c>
      <c r="C5" s="170"/>
      <c r="D5" s="229">
        <v>30</v>
      </c>
      <c r="E5" s="214">
        <v>30</v>
      </c>
      <c r="F5" s="229">
        <v>15</v>
      </c>
      <c r="G5" s="166">
        <v>30</v>
      </c>
      <c r="H5" s="229">
        <v>15</v>
      </c>
      <c r="I5" s="166">
        <v>30</v>
      </c>
      <c r="J5" s="229">
        <v>15</v>
      </c>
      <c r="K5" s="166">
        <v>30</v>
      </c>
      <c r="L5" s="198"/>
      <c r="M5" s="198"/>
      <c r="N5" s="42"/>
      <c r="O5" s="167" t="s">
        <v>113</v>
      </c>
    </row>
    <row r="6" spans="1:15">
      <c r="A6" s="164" t="s">
        <v>53</v>
      </c>
      <c r="B6" s="165" t="s">
        <v>54</v>
      </c>
      <c r="C6" s="170"/>
      <c r="D6" s="229">
        <v>40</v>
      </c>
      <c r="E6" s="214">
        <v>40</v>
      </c>
      <c r="F6" s="229">
        <v>10</v>
      </c>
      <c r="G6" s="166">
        <v>40</v>
      </c>
      <c r="H6" s="229">
        <v>10</v>
      </c>
      <c r="I6" s="166">
        <v>40</v>
      </c>
      <c r="J6" s="229">
        <v>10</v>
      </c>
      <c r="K6" s="166">
        <v>40</v>
      </c>
      <c r="L6" s="198"/>
      <c r="M6" s="198"/>
      <c r="N6" s="42"/>
      <c r="O6" s="167" t="s">
        <v>113</v>
      </c>
    </row>
    <row r="7" spans="1:15">
      <c r="A7" s="4" t="s">
        <v>46</v>
      </c>
      <c r="B7" s="203" t="s">
        <v>6</v>
      </c>
      <c r="C7" s="202"/>
      <c r="D7" s="263" t="s">
        <v>9</v>
      </c>
      <c r="E7" s="203" t="s">
        <v>9</v>
      </c>
      <c r="F7" s="230" t="s">
        <v>9</v>
      </c>
      <c r="G7" s="202" t="s">
        <v>9</v>
      </c>
      <c r="H7" s="230" t="s">
        <v>9</v>
      </c>
      <c r="I7" s="202" t="s">
        <v>9</v>
      </c>
      <c r="J7" s="230" t="s">
        <v>9</v>
      </c>
      <c r="K7" s="202" t="s">
        <v>9</v>
      </c>
      <c r="L7" s="202"/>
      <c r="M7" s="202"/>
      <c r="N7" s="203"/>
      <c r="O7" s="167" t="s">
        <v>62</v>
      </c>
    </row>
    <row r="8" spans="1:15">
      <c r="A8" s="4" t="s">
        <v>33</v>
      </c>
      <c r="B8" s="203" t="s">
        <v>5</v>
      </c>
      <c r="C8" s="202"/>
      <c r="D8" s="264">
        <v>-98</v>
      </c>
      <c r="E8" s="162">
        <v>-98</v>
      </c>
      <c r="F8" s="230"/>
      <c r="G8" s="202"/>
      <c r="H8" s="230"/>
      <c r="I8" s="202"/>
      <c r="J8" s="230"/>
      <c r="K8" s="202"/>
      <c r="L8" s="202"/>
      <c r="M8" s="202"/>
      <c r="N8" s="203"/>
      <c r="O8" s="167" t="s">
        <v>114</v>
      </c>
    </row>
    <row r="9" spans="1:15">
      <c r="A9" s="4" t="s">
        <v>33</v>
      </c>
      <c r="B9" s="203" t="s">
        <v>57</v>
      </c>
      <c r="C9" s="202"/>
      <c r="D9" s="265">
        <f>D8+10*LOG10(D5/15)</f>
        <v>-94.989700043360187</v>
      </c>
      <c r="E9" s="194">
        <f t="shared" ref="E9" si="0">E8+10*LOG10(E5/15)</f>
        <v>-94.989700043360187</v>
      </c>
      <c r="F9" s="230"/>
      <c r="G9" s="202"/>
      <c r="H9" s="230"/>
      <c r="I9" s="202"/>
      <c r="J9" s="230"/>
      <c r="K9" s="202"/>
      <c r="L9" s="202"/>
      <c r="M9" s="202"/>
      <c r="N9" s="203"/>
      <c r="O9" s="167"/>
    </row>
    <row r="10" spans="1:15">
      <c r="A10" s="4" t="s">
        <v>63</v>
      </c>
      <c r="B10" s="203" t="s">
        <v>6</v>
      </c>
      <c r="C10" s="202"/>
      <c r="D10" s="263"/>
      <c r="E10" s="203"/>
      <c r="F10" s="231">
        <v>-999</v>
      </c>
      <c r="G10" s="163">
        <v>-5.45</v>
      </c>
      <c r="H10" s="231">
        <v>-999</v>
      </c>
      <c r="I10" s="163">
        <v>-11.67</v>
      </c>
      <c r="J10" s="231">
        <v>-999</v>
      </c>
      <c r="K10" s="163">
        <v>-11.67</v>
      </c>
      <c r="L10" s="6"/>
      <c r="M10" s="6"/>
      <c r="N10" s="50"/>
      <c r="O10" s="167" t="s">
        <v>114</v>
      </c>
    </row>
    <row r="11" spans="1:15">
      <c r="A11" s="4"/>
      <c r="B11" s="203"/>
      <c r="C11" s="202"/>
      <c r="D11" s="263"/>
      <c r="E11" s="203"/>
      <c r="F11" s="231"/>
      <c r="G11" s="11"/>
      <c r="H11" s="231"/>
      <c r="I11" s="11"/>
      <c r="J11" s="231"/>
      <c r="K11" s="11"/>
      <c r="L11" s="6"/>
      <c r="M11" s="6"/>
      <c r="N11" s="50"/>
      <c r="O11" s="22"/>
    </row>
    <row r="12" spans="1:15" ht="13.5" thickBot="1">
      <c r="A12" s="173" t="s">
        <v>115</v>
      </c>
      <c r="B12" s="172"/>
      <c r="C12" s="212"/>
      <c r="D12" s="266"/>
      <c r="E12" s="47"/>
      <c r="F12" s="232"/>
      <c r="G12" s="18"/>
      <c r="H12" s="232"/>
      <c r="I12" s="18"/>
      <c r="J12" s="232"/>
      <c r="K12" s="18"/>
      <c r="L12" s="15"/>
      <c r="M12" s="15"/>
      <c r="N12" s="58"/>
      <c r="O12" s="23"/>
    </row>
    <row r="13" spans="1:15">
      <c r="A13" s="38"/>
      <c r="B13" s="205"/>
      <c r="C13" s="202"/>
      <c r="D13" s="267"/>
      <c r="E13" s="202"/>
      <c r="F13" s="233"/>
      <c r="G13" s="11"/>
      <c r="H13" s="233"/>
      <c r="I13" s="11"/>
      <c r="J13" s="233"/>
      <c r="K13" s="11"/>
      <c r="L13" s="6"/>
      <c r="M13" s="6"/>
      <c r="N13" s="6"/>
      <c r="O13" s="24"/>
    </row>
    <row r="14" spans="1:15" ht="13.5" thickBot="1">
      <c r="A14" s="16"/>
      <c r="B14" s="202"/>
      <c r="C14" s="202"/>
      <c r="D14" s="268"/>
      <c r="E14" s="202"/>
      <c r="F14" s="233"/>
      <c r="G14" s="11"/>
      <c r="H14" s="233"/>
      <c r="I14" s="11"/>
      <c r="J14" s="233"/>
      <c r="K14" s="11"/>
      <c r="L14" s="6"/>
      <c r="M14" s="6"/>
      <c r="N14" s="6"/>
      <c r="O14" s="24"/>
    </row>
    <row r="15" spans="1:15">
      <c r="A15" s="1" t="s">
        <v>17</v>
      </c>
      <c r="B15" s="206"/>
      <c r="C15" s="205"/>
      <c r="D15" s="284" t="s">
        <v>0</v>
      </c>
      <c r="E15" s="289"/>
      <c r="F15" s="284" t="s">
        <v>1</v>
      </c>
      <c r="G15" s="289"/>
      <c r="H15" s="284" t="s">
        <v>2</v>
      </c>
      <c r="I15" s="289"/>
      <c r="J15" s="284" t="s">
        <v>66</v>
      </c>
      <c r="K15" s="289"/>
      <c r="L15" s="261"/>
      <c r="M15" s="261"/>
      <c r="N15" s="259"/>
      <c r="O15" s="29"/>
    </row>
    <row r="16" spans="1:15">
      <c r="A16" s="48"/>
      <c r="B16" s="203"/>
      <c r="C16" s="202"/>
      <c r="D16" s="227" t="s">
        <v>96</v>
      </c>
      <c r="E16" s="198" t="s">
        <v>97</v>
      </c>
      <c r="F16" s="227" t="s">
        <v>96</v>
      </c>
      <c r="G16" s="198" t="s">
        <v>97</v>
      </c>
      <c r="H16" s="227" t="s">
        <v>96</v>
      </c>
      <c r="I16" s="198" t="s">
        <v>97</v>
      </c>
      <c r="J16" s="227" t="s">
        <v>96</v>
      </c>
      <c r="K16" s="198" t="s">
        <v>97</v>
      </c>
      <c r="L16" s="6"/>
      <c r="M16" s="6"/>
      <c r="N16" s="50"/>
      <c r="O16" s="22"/>
    </row>
    <row r="17" spans="1:40">
      <c r="A17" s="4" t="s">
        <v>8</v>
      </c>
      <c r="B17" s="203" t="s">
        <v>14</v>
      </c>
      <c r="C17" s="202"/>
      <c r="D17" s="269">
        <f>(10^12)*(10^-3)*10^(D8/10)</f>
        <v>0.15848931924611098</v>
      </c>
      <c r="E17" s="8">
        <f>(10^12)*(10^-3)*10^(E8/10)</f>
        <v>0.15848931924611098</v>
      </c>
      <c r="F17" s="234">
        <f>(10^12)*(10^-3)*10^((D8+F10)/10)</f>
        <v>1.9952623149688152E-101</v>
      </c>
      <c r="G17" s="8">
        <f>(10^12)*(10^-3)*10^((E8+G10)/10)</f>
        <v>4.5185594437492052E-2</v>
      </c>
      <c r="H17" s="234">
        <f>(10^12)*(10^-3)*10^((D8+H10)/10)</f>
        <v>1.9952623149688152E-101</v>
      </c>
      <c r="I17" s="8">
        <f>(10^12)*(10^-3)*10^((E8+I10)/10)</f>
        <v>1.0789467222298253E-2</v>
      </c>
      <c r="J17" s="234">
        <f>(10^12)*(10^-3)*10^((D8+J10)/10)</f>
        <v>1.9952623149688152E-101</v>
      </c>
      <c r="K17" s="8">
        <f>(10^12)*(10^-3)*10^((E8+K10)/10)</f>
        <v>1.0789467222298253E-2</v>
      </c>
      <c r="L17" s="8"/>
      <c r="M17" s="8"/>
      <c r="N17" s="44"/>
      <c r="O17" s="148" t="s">
        <v>48</v>
      </c>
    </row>
    <row r="18" spans="1:40">
      <c r="A18" s="4" t="s">
        <v>8</v>
      </c>
      <c r="B18" s="203" t="s">
        <v>58</v>
      </c>
      <c r="C18" s="202"/>
      <c r="D18" s="269">
        <f>(10^12)*(10^-3)*10^(D9/10)</f>
        <v>0.31697863849222141</v>
      </c>
      <c r="E18" s="8">
        <f>(10^12)*(10^-3)*10^(E9/10)</f>
        <v>0.31697863849222141</v>
      </c>
      <c r="F18" s="234">
        <f>(10^12)*(10^-3)*10^((D9+F10)/10)</f>
        <v>3.9905246299376393E-101</v>
      </c>
      <c r="G18" s="8">
        <f>(10^12)*(10^-3)*10^((E9+G10)/10)</f>
        <v>9.0371188874984257E-2</v>
      </c>
      <c r="H18" s="234">
        <f>(10^12)*(10^-3)*10^((D9+H10)/10)</f>
        <v>3.9905246299376393E-101</v>
      </c>
      <c r="I18" s="8">
        <f>(10^12)*(10^-3)*10^((E9+I10)/10)</f>
        <v>2.1578934444596472E-2</v>
      </c>
      <c r="J18" s="234">
        <f>(10^12)*(10^-3)*10^((D9+J10)/10)</f>
        <v>3.9905246299376393E-101</v>
      </c>
      <c r="K18" s="8">
        <f>(10^12)*(10^-3)*10^((E9+K10)/10)</f>
        <v>2.1578934444596472E-2</v>
      </c>
      <c r="L18" s="8"/>
      <c r="M18" s="8"/>
      <c r="N18" s="44"/>
      <c r="O18" s="148" t="s">
        <v>48</v>
      </c>
    </row>
    <row r="19" spans="1:40">
      <c r="A19" s="30" t="s">
        <v>65</v>
      </c>
      <c r="B19" s="203" t="s">
        <v>6</v>
      </c>
      <c r="C19" s="202"/>
      <c r="D19" s="263" t="s">
        <v>9</v>
      </c>
      <c r="E19" s="202" t="s">
        <v>9</v>
      </c>
      <c r="F19" s="231">
        <f>10*LOG(F17/(D17+H17+J17))</f>
        <v>-999.00000000000023</v>
      </c>
      <c r="G19" s="33">
        <f>10*LOG(G17/(E17+I17+K17))</f>
        <v>-6.004371527849349</v>
      </c>
      <c r="H19" s="231">
        <f>10*LOG(H17/(D17+F17+J17))</f>
        <v>-999.00000000000023</v>
      </c>
      <c r="I19" s="33">
        <f>10*LOG(I17/(E17+G17+K17))</f>
        <v>-12.983551731615959</v>
      </c>
      <c r="J19" s="231">
        <f>10*LOG(J17/(F17+H17+D17))</f>
        <v>-999.00000000000023</v>
      </c>
      <c r="K19" s="33">
        <f>10*LOG(K17/(G17+I17+E17))</f>
        <v>-12.983551731615959</v>
      </c>
      <c r="L19" s="9"/>
      <c r="M19" s="9"/>
      <c r="N19" s="59"/>
      <c r="O19" s="22" t="s">
        <v>67</v>
      </c>
    </row>
    <row r="20" spans="1:40">
      <c r="A20" s="215" t="s">
        <v>64</v>
      </c>
      <c r="B20" s="203" t="s">
        <v>5</v>
      </c>
      <c r="C20" s="202"/>
      <c r="D20" s="263" t="s">
        <v>9</v>
      </c>
      <c r="E20" s="202" t="s">
        <v>9</v>
      </c>
      <c r="F20" s="231">
        <f>D8+F10</f>
        <v>-1097</v>
      </c>
      <c r="G20" s="33">
        <f>E8+G10</f>
        <v>-103.45</v>
      </c>
      <c r="H20" s="231">
        <f>D8+H10</f>
        <v>-1097</v>
      </c>
      <c r="I20" s="33">
        <f>E8+I10</f>
        <v>-109.67</v>
      </c>
      <c r="J20" s="231">
        <f>F8+J10</f>
        <v>-999</v>
      </c>
      <c r="K20" s="33">
        <f>G8+K10</f>
        <v>-11.67</v>
      </c>
      <c r="L20" s="201"/>
      <c r="M20" s="201"/>
      <c r="N20" s="199"/>
      <c r="O20" s="22" t="s">
        <v>68</v>
      </c>
    </row>
    <row r="21" spans="1:40">
      <c r="A21" s="215" t="s">
        <v>64</v>
      </c>
      <c r="B21" s="203" t="s">
        <v>57</v>
      </c>
      <c r="C21" s="202"/>
      <c r="D21" s="263" t="s">
        <v>9</v>
      </c>
      <c r="E21" s="202" t="s">
        <v>9</v>
      </c>
      <c r="F21" s="231">
        <f>D9+F10</f>
        <v>-1093.9897000433602</v>
      </c>
      <c r="G21" s="33">
        <f>E9+G10</f>
        <v>-100.43970004336019</v>
      </c>
      <c r="H21" s="231">
        <f>D9+H10</f>
        <v>-1093.9897000433602</v>
      </c>
      <c r="I21" s="33">
        <f>E9+I10</f>
        <v>-106.65970004336019</v>
      </c>
      <c r="J21" s="231">
        <f>F9+J10</f>
        <v>-999</v>
      </c>
      <c r="K21" s="33">
        <f>G9+K10</f>
        <v>-11.67</v>
      </c>
      <c r="L21" s="201"/>
      <c r="M21" s="201"/>
      <c r="N21" s="199"/>
      <c r="O21" s="22" t="s">
        <v>68</v>
      </c>
    </row>
    <row r="22" spans="1:40" ht="13.5" thickBot="1">
      <c r="A22" s="282" t="s">
        <v>34</v>
      </c>
      <c r="B22" s="280" t="s">
        <v>60</v>
      </c>
      <c r="C22" s="14"/>
      <c r="D22" s="270">
        <f>10*LOG((D18+F18+H18+J18)*10^-9)+10*LOG((38.16*10^6)/(D5*10^3))</f>
        <v>-63.94482893023627</v>
      </c>
      <c r="E22" s="57">
        <f>10*LOG((E18+G18+I18+K18)*10^-9)+10*LOG((38.16*10^6)/(E5*10^3))</f>
        <v>-62.418106740314911</v>
      </c>
      <c r="F22" s="232" t="s">
        <v>9</v>
      </c>
      <c r="G22" s="283" t="s">
        <v>9</v>
      </c>
      <c r="H22" s="232" t="s">
        <v>9</v>
      </c>
      <c r="I22" s="283" t="s">
        <v>9</v>
      </c>
      <c r="J22" s="232" t="s">
        <v>9</v>
      </c>
      <c r="K22" s="283" t="s">
        <v>9</v>
      </c>
      <c r="L22" s="133"/>
      <c r="M22" s="133"/>
      <c r="N22" s="135"/>
      <c r="O22" s="23" t="s">
        <v>35</v>
      </c>
    </row>
    <row r="23" spans="1:40">
      <c r="A23" s="16"/>
      <c r="B23" s="202"/>
      <c r="C23" s="202"/>
      <c r="D23" s="267"/>
      <c r="E23" s="202"/>
      <c r="F23" s="233"/>
      <c r="G23" s="33"/>
      <c r="H23" s="233"/>
      <c r="I23" s="33"/>
      <c r="J23" s="233"/>
      <c r="K23" s="33"/>
      <c r="L23" s="202"/>
      <c r="M23" s="202"/>
      <c r="N23" s="202"/>
      <c r="O23" s="17"/>
    </row>
    <row r="24" spans="1:40" ht="13.5" thickBot="1">
      <c r="B24" s="202"/>
      <c r="C24" s="202"/>
      <c r="D24" s="267"/>
      <c r="E24" s="202"/>
      <c r="F24" s="235"/>
      <c r="G24" s="10"/>
      <c r="H24" s="235"/>
      <c r="I24" s="10"/>
      <c r="J24" s="235"/>
      <c r="K24" s="10"/>
      <c r="L24" s="202"/>
      <c r="M24" s="202"/>
      <c r="N24" s="202"/>
      <c r="O24" s="17"/>
    </row>
    <row r="25" spans="1:40">
      <c r="A25" s="1" t="s">
        <v>18</v>
      </c>
      <c r="B25" s="208"/>
      <c r="C25" s="207"/>
      <c r="D25" s="284" t="s">
        <v>0</v>
      </c>
      <c r="E25" s="286"/>
      <c r="F25" s="284" t="s">
        <v>1</v>
      </c>
      <c r="G25" s="286"/>
      <c r="H25" s="284" t="s">
        <v>2</v>
      </c>
      <c r="I25" s="286"/>
      <c r="J25" s="284" t="s">
        <v>66</v>
      </c>
      <c r="K25" s="286"/>
      <c r="L25" s="66"/>
      <c r="M25" s="67"/>
      <c r="N25" s="94"/>
      <c r="O25" s="95" t="s">
        <v>3</v>
      </c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</row>
    <row r="26" spans="1:40">
      <c r="A26" s="2"/>
      <c r="B26" s="199"/>
      <c r="C26" s="201"/>
      <c r="D26" s="227" t="s">
        <v>96</v>
      </c>
      <c r="E26" s="198" t="s">
        <v>97</v>
      </c>
      <c r="F26" s="227" t="s">
        <v>96</v>
      </c>
      <c r="G26" s="198" t="s">
        <v>97</v>
      </c>
      <c r="H26" s="227" t="s">
        <v>96</v>
      </c>
      <c r="I26" s="198" t="s">
        <v>97</v>
      </c>
      <c r="J26" s="227" t="s">
        <v>96</v>
      </c>
      <c r="K26" s="198" t="s">
        <v>97</v>
      </c>
      <c r="L26" s="96"/>
      <c r="M26" s="97"/>
      <c r="N26" s="98"/>
      <c r="O26" s="99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</row>
    <row r="27" spans="1:40">
      <c r="A27" s="100" t="s">
        <v>37</v>
      </c>
      <c r="B27" s="101" t="s">
        <v>11</v>
      </c>
      <c r="C27" s="171"/>
      <c r="D27" s="271">
        <v>1.5</v>
      </c>
      <c r="E27" s="102">
        <f t="shared" ref="E27" si="1">$D27</f>
        <v>1.5</v>
      </c>
      <c r="F27" s="230"/>
      <c r="G27" s="97"/>
      <c r="H27" s="230"/>
      <c r="I27" s="201"/>
      <c r="J27" s="230"/>
      <c r="K27" s="201"/>
      <c r="L27" s="96"/>
      <c r="M27" s="97"/>
      <c r="N27" s="98"/>
      <c r="O27" s="99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</row>
    <row r="28" spans="1:40" s="61" customFormat="1" ht="13.5" thickBot="1">
      <c r="A28" s="197" t="s">
        <v>38</v>
      </c>
      <c r="B28" s="101" t="s">
        <v>11</v>
      </c>
      <c r="C28" s="171"/>
      <c r="D28" s="265"/>
      <c r="E28" s="102"/>
      <c r="F28" s="230">
        <v>0.3</v>
      </c>
      <c r="G28" s="102">
        <f t="shared" ref="G28" si="2">$F28</f>
        <v>0.3</v>
      </c>
      <c r="H28" s="230">
        <v>0.3</v>
      </c>
      <c r="I28" s="201">
        <f>$H28</f>
        <v>0.3</v>
      </c>
      <c r="J28" s="230">
        <v>0.3</v>
      </c>
      <c r="K28" s="201">
        <f>$H28</f>
        <v>0.3</v>
      </c>
      <c r="L28" s="96"/>
      <c r="M28" s="97"/>
      <c r="N28" s="98"/>
      <c r="O28" s="177"/>
      <c r="P28" s="97"/>
      <c r="Q28" s="210"/>
      <c r="R28" s="91"/>
    </row>
    <row r="29" spans="1:40">
      <c r="A29" s="69"/>
      <c r="B29" s="70"/>
      <c r="C29" s="70"/>
      <c r="D29" s="236"/>
      <c r="E29" s="71"/>
      <c r="F29" s="236"/>
      <c r="G29" s="71"/>
      <c r="H29" s="236"/>
      <c r="I29" s="71"/>
      <c r="J29" s="236"/>
      <c r="K29" s="71"/>
      <c r="L29" s="71"/>
      <c r="M29" s="71"/>
      <c r="N29" s="71"/>
      <c r="O29" s="72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</row>
    <row r="30" spans="1:40" ht="13.5" thickBot="1">
      <c r="A30" s="61"/>
      <c r="B30" s="73"/>
      <c r="C30" s="73"/>
      <c r="D30" s="268"/>
      <c r="E30" s="73"/>
      <c r="F30" s="237"/>
      <c r="G30" s="74"/>
      <c r="H30" s="237"/>
      <c r="I30" s="73"/>
      <c r="J30" s="237"/>
      <c r="K30" s="73"/>
      <c r="L30" s="74"/>
      <c r="M30" s="74"/>
      <c r="N30" s="74"/>
      <c r="O30" s="75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</row>
    <row r="31" spans="1:40">
      <c r="A31" s="1" t="s">
        <v>20</v>
      </c>
      <c r="B31" s="208"/>
      <c r="C31" s="174"/>
      <c r="D31" s="288" t="s">
        <v>0</v>
      </c>
      <c r="E31" s="286"/>
      <c r="F31" s="284" t="s">
        <v>1</v>
      </c>
      <c r="G31" s="286"/>
      <c r="H31" s="284" t="s">
        <v>2</v>
      </c>
      <c r="I31" s="286"/>
      <c r="J31" s="284" t="s">
        <v>66</v>
      </c>
      <c r="K31" s="287"/>
      <c r="L31" s="290" t="s">
        <v>32</v>
      </c>
      <c r="M31" s="291"/>
      <c r="N31" s="180"/>
      <c r="O31" s="19" t="s">
        <v>3</v>
      </c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</row>
    <row r="32" spans="1:40">
      <c r="A32" s="48"/>
      <c r="B32" s="199"/>
      <c r="C32" s="175"/>
      <c r="D32" s="244" t="s">
        <v>96</v>
      </c>
      <c r="E32" s="198" t="s">
        <v>97</v>
      </c>
      <c r="F32" s="227" t="s">
        <v>96</v>
      </c>
      <c r="G32" s="198" t="s">
        <v>97</v>
      </c>
      <c r="H32" s="227" t="s">
        <v>96</v>
      </c>
      <c r="I32" s="198" t="s">
        <v>97</v>
      </c>
      <c r="J32" s="227" t="s">
        <v>96</v>
      </c>
      <c r="K32" s="42" t="s">
        <v>97</v>
      </c>
      <c r="L32" s="41" t="s">
        <v>96</v>
      </c>
      <c r="M32" s="198" t="s">
        <v>97</v>
      </c>
      <c r="N32" s="199"/>
      <c r="O32" s="20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</row>
    <row r="33" spans="1:40">
      <c r="A33" s="152" t="s">
        <v>101</v>
      </c>
      <c r="B33" s="120" t="s">
        <v>10</v>
      </c>
      <c r="C33" s="176"/>
      <c r="D33" s="272">
        <v>0</v>
      </c>
      <c r="E33" s="106">
        <v>0</v>
      </c>
      <c r="F33" s="238">
        <v>1</v>
      </c>
      <c r="G33" s="219">
        <v>1</v>
      </c>
      <c r="H33" s="238">
        <f>H17/(D17+H17)</f>
        <v>1.2589254117941295E-100</v>
      </c>
      <c r="I33" s="219">
        <f>I17/(E17+I17)</f>
        <v>6.3737857810740983E-2</v>
      </c>
      <c r="J33" s="238">
        <f>J17/(D17+J17)</f>
        <v>1.2589254117941295E-100</v>
      </c>
      <c r="K33" s="107">
        <f>K17/(E17+K17)</f>
        <v>6.3737857810740983E-2</v>
      </c>
      <c r="L33" s="104"/>
      <c r="M33" s="106"/>
      <c r="N33" s="107"/>
      <c r="O33" s="122" t="s">
        <v>24</v>
      </c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</row>
    <row r="34" spans="1:40">
      <c r="A34" s="153" t="s">
        <v>102</v>
      </c>
      <c r="B34" s="120" t="s">
        <v>6</v>
      </c>
      <c r="C34" s="176"/>
      <c r="D34" s="272">
        <f>D27*D33</f>
        <v>0</v>
      </c>
      <c r="E34" s="106">
        <f>E27*E33</f>
        <v>0</v>
      </c>
      <c r="F34" s="238">
        <f t="shared" ref="F34:K34" si="3">F28*F33</f>
        <v>0.3</v>
      </c>
      <c r="G34" s="219">
        <f t="shared" si="3"/>
        <v>0.3</v>
      </c>
      <c r="H34" s="238">
        <f t="shared" si="3"/>
        <v>3.7767762353823882E-101</v>
      </c>
      <c r="I34" s="219">
        <f t="shared" si="3"/>
        <v>1.9121357343222293E-2</v>
      </c>
      <c r="J34" s="238">
        <f t="shared" si="3"/>
        <v>3.7767762353823882E-101</v>
      </c>
      <c r="K34" s="107">
        <f t="shared" si="3"/>
        <v>1.9121357343222293E-2</v>
      </c>
      <c r="L34" s="108">
        <f>SQRT(SUMSQ(D34,F34,H34,J34))</f>
        <v>0.3</v>
      </c>
      <c r="M34" s="109">
        <f>SQRT(SUMSQ(E34,G34,I34,K34))</f>
        <v>0.30121628875825157</v>
      </c>
      <c r="N34" s="110"/>
      <c r="O34" s="168" t="s">
        <v>107</v>
      </c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</row>
    <row r="35" spans="1:40">
      <c r="A35" s="111"/>
      <c r="B35" s="98"/>
      <c r="C35" s="177"/>
      <c r="D35" s="241"/>
      <c r="E35" s="113"/>
      <c r="F35" s="234"/>
      <c r="G35" s="113"/>
      <c r="H35" s="234"/>
      <c r="I35" s="113"/>
      <c r="J35" s="234"/>
      <c r="K35" s="114"/>
      <c r="L35" s="115"/>
      <c r="M35" s="116"/>
      <c r="N35" s="117"/>
      <c r="O35" s="119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</row>
    <row r="36" spans="1:40">
      <c r="A36" s="100"/>
      <c r="B36" s="98"/>
      <c r="C36" s="177"/>
      <c r="D36" s="241"/>
      <c r="E36" s="113"/>
      <c r="F36" s="234"/>
      <c r="G36" s="113"/>
      <c r="H36" s="234"/>
      <c r="I36" s="113"/>
      <c r="J36" s="234"/>
      <c r="K36" s="114"/>
      <c r="L36" s="112"/>
      <c r="M36" s="113"/>
      <c r="N36" s="114"/>
      <c r="O36" s="119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</row>
    <row r="37" spans="1:40">
      <c r="A37" s="152" t="s">
        <v>103</v>
      </c>
      <c r="B37" s="120" t="s">
        <v>10</v>
      </c>
      <c r="C37" s="176"/>
      <c r="D37" s="272">
        <v>0</v>
      </c>
      <c r="E37" s="106">
        <v>0</v>
      </c>
      <c r="F37" s="238">
        <f>F17/(D17+F17)</f>
        <v>1.2589254117941295E-100</v>
      </c>
      <c r="G37" s="219">
        <f>G17/(E17+G17)</f>
        <v>0.2218515457808673</v>
      </c>
      <c r="H37" s="238">
        <v>1</v>
      </c>
      <c r="I37" s="219">
        <v>1</v>
      </c>
      <c r="J37" s="238">
        <f>J17/(D17+J17)</f>
        <v>1.2589254117941295E-100</v>
      </c>
      <c r="K37" s="107">
        <f>K17/(E17+K17)</f>
        <v>6.3737857810740983E-2</v>
      </c>
      <c r="L37" s="104"/>
      <c r="M37" s="106"/>
      <c r="N37" s="107"/>
      <c r="O37" s="122" t="s">
        <v>24</v>
      </c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</row>
    <row r="38" spans="1:40">
      <c r="A38" s="153" t="s">
        <v>104</v>
      </c>
      <c r="B38" s="120" t="s">
        <v>6</v>
      </c>
      <c r="C38" s="176"/>
      <c r="D38" s="272">
        <f>D27*D37</f>
        <v>0</v>
      </c>
      <c r="E38" s="106">
        <f>E27*E37</f>
        <v>0</v>
      </c>
      <c r="F38" s="238">
        <f t="shared" ref="F38:K38" si="4">F28*F37</f>
        <v>3.7767762353823882E-101</v>
      </c>
      <c r="G38" s="219">
        <f t="shared" si="4"/>
        <v>6.655546373426019E-2</v>
      </c>
      <c r="H38" s="238">
        <f t="shared" si="4"/>
        <v>0.3</v>
      </c>
      <c r="I38" s="219">
        <f t="shared" si="4"/>
        <v>0.3</v>
      </c>
      <c r="J38" s="238">
        <f t="shared" si="4"/>
        <v>3.7767762353823882E-101</v>
      </c>
      <c r="K38" s="107">
        <f t="shared" si="4"/>
        <v>1.9121357343222293E-2</v>
      </c>
      <c r="L38" s="108">
        <f>SQRT(SUMSQ(D38,F38,H38,J38))</f>
        <v>0.3</v>
      </c>
      <c r="M38" s="109">
        <f>SQRT(SUMSQ(E38,G38,I38,K38))</f>
        <v>0.30788838246924749</v>
      </c>
      <c r="N38" s="110"/>
      <c r="O38" s="168" t="s">
        <v>107</v>
      </c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</row>
    <row r="39" spans="1:40">
      <c r="A39" s="111"/>
      <c r="B39" s="98"/>
      <c r="C39" s="177"/>
      <c r="D39" s="241"/>
      <c r="E39" s="113"/>
      <c r="F39" s="234"/>
      <c r="G39" s="113"/>
      <c r="H39" s="234"/>
      <c r="I39" s="113"/>
      <c r="J39" s="234"/>
      <c r="K39" s="114"/>
      <c r="L39" s="115"/>
      <c r="M39" s="116"/>
      <c r="N39" s="117"/>
      <c r="O39" s="119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</row>
    <row r="40" spans="1:40">
      <c r="A40" s="100"/>
      <c r="B40" s="98"/>
      <c r="C40" s="177"/>
      <c r="D40" s="241"/>
      <c r="E40" s="113"/>
      <c r="F40" s="234"/>
      <c r="G40" s="113"/>
      <c r="H40" s="234"/>
      <c r="I40" s="113"/>
      <c r="J40" s="234"/>
      <c r="K40" s="114"/>
      <c r="L40" s="112"/>
      <c r="M40" s="113"/>
      <c r="N40" s="114"/>
      <c r="O40" s="119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</row>
    <row r="41" spans="1:40">
      <c r="A41" s="152" t="s">
        <v>105</v>
      </c>
      <c r="B41" s="120" t="s">
        <v>10</v>
      </c>
      <c r="C41" s="176"/>
      <c r="D41" s="272">
        <v>0</v>
      </c>
      <c r="E41" s="106">
        <v>0</v>
      </c>
      <c r="F41" s="238">
        <f>F17/(D17+F17)</f>
        <v>1.2589254117941295E-100</v>
      </c>
      <c r="G41" s="219">
        <f>G17/(E17+G17)</f>
        <v>0.2218515457808673</v>
      </c>
      <c r="H41" s="238">
        <f>H17/(D17+H17)</f>
        <v>1.2589254117941295E-100</v>
      </c>
      <c r="I41" s="219">
        <f>I17/(E17+I17)</f>
        <v>6.3737857810740983E-2</v>
      </c>
      <c r="J41" s="238">
        <v>1</v>
      </c>
      <c r="K41" s="107">
        <v>1</v>
      </c>
      <c r="L41" s="104"/>
      <c r="M41" s="106"/>
      <c r="N41" s="107"/>
      <c r="O41" s="122" t="s">
        <v>24</v>
      </c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</row>
    <row r="42" spans="1:40">
      <c r="A42" s="153" t="s">
        <v>106</v>
      </c>
      <c r="B42" s="120" t="s">
        <v>6</v>
      </c>
      <c r="C42" s="176"/>
      <c r="D42" s="272">
        <f>D27*D41</f>
        <v>0</v>
      </c>
      <c r="E42" s="106">
        <f>E27*E41</f>
        <v>0</v>
      </c>
      <c r="F42" s="238">
        <f t="shared" ref="F42:K42" si="5">F28*F41</f>
        <v>3.7767762353823882E-101</v>
      </c>
      <c r="G42" s="219">
        <f t="shared" si="5"/>
        <v>6.655546373426019E-2</v>
      </c>
      <c r="H42" s="238">
        <f t="shared" si="5"/>
        <v>3.7767762353823882E-101</v>
      </c>
      <c r="I42" s="219">
        <f t="shared" si="5"/>
        <v>1.9121357343222293E-2</v>
      </c>
      <c r="J42" s="238">
        <f t="shared" si="5"/>
        <v>0.3</v>
      </c>
      <c r="K42" s="107">
        <f t="shared" si="5"/>
        <v>0.3</v>
      </c>
      <c r="L42" s="108">
        <f>SQRT(SUMSQ(D42,F42,H42,J42))</f>
        <v>0.3</v>
      </c>
      <c r="M42" s="109">
        <f>SQRT(SUMSQ(E42,G42,I42,K42))</f>
        <v>0.30788838246924749</v>
      </c>
      <c r="N42" s="110"/>
      <c r="O42" s="168" t="s">
        <v>107</v>
      </c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</row>
    <row r="43" spans="1:40">
      <c r="A43" s="111"/>
      <c r="B43" s="98"/>
      <c r="C43" s="177"/>
      <c r="D43" s="241"/>
      <c r="E43" s="113"/>
      <c r="F43" s="234"/>
      <c r="G43" s="113"/>
      <c r="H43" s="234"/>
      <c r="I43" s="113"/>
      <c r="J43" s="234"/>
      <c r="K43" s="114"/>
      <c r="L43" s="115"/>
      <c r="M43" s="116"/>
      <c r="N43" s="117"/>
      <c r="O43" s="119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</row>
    <row r="44" spans="1:40">
      <c r="A44" s="111"/>
      <c r="B44" s="98"/>
      <c r="C44" s="177"/>
      <c r="D44" s="241"/>
      <c r="E44" s="113"/>
      <c r="F44" s="234"/>
      <c r="G44" s="113"/>
      <c r="H44" s="234"/>
      <c r="I44" s="113"/>
      <c r="J44" s="234"/>
      <c r="K44" s="114"/>
      <c r="L44" s="115"/>
      <c r="M44" s="116"/>
      <c r="N44" s="117"/>
      <c r="O44" s="119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</row>
    <row r="45" spans="1:40">
      <c r="A45" s="152" t="s">
        <v>69</v>
      </c>
      <c r="B45" s="120" t="s">
        <v>10</v>
      </c>
      <c r="C45" s="176"/>
      <c r="D45" s="272">
        <v>1</v>
      </c>
      <c r="E45" s="106">
        <v>1</v>
      </c>
      <c r="F45" s="238">
        <v>1</v>
      </c>
      <c r="G45" s="219">
        <v>1</v>
      </c>
      <c r="H45" s="238">
        <v>0</v>
      </c>
      <c r="I45" s="219">
        <v>0</v>
      </c>
      <c r="J45" s="238">
        <v>0</v>
      </c>
      <c r="K45" s="107">
        <v>0</v>
      </c>
      <c r="L45" s="104"/>
      <c r="M45" s="106"/>
      <c r="N45" s="107"/>
      <c r="O45" s="122" t="s">
        <v>25</v>
      </c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</row>
    <row r="46" spans="1:40">
      <c r="A46" s="153" t="s">
        <v>70</v>
      </c>
      <c r="B46" s="120" t="s">
        <v>6</v>
      </c>
      <c r="C46" s="176"/>
      <c r="D46" s="272">
        <f>D27*D45</f>
        <v>1.5</v>
      </c>
      <c r="E46" s="106">
        <f>E27*E45</f>
        <v>1.5</v>
      </c>
      <c r="F46" s="238">
        <f>F$28*F45</f>
        <v>0.3</v>
      </c>
      <c r="G46" s="219">
        <f t="shared" ref="G46:K46" si="6">G$28*G45</f>
        <v>0.3</v>
      </c>
      <c r="H46" s="238">
        <f t="shared" si="6"/>
        <v>0</v>
      </c>
      <c r="I46" s="219">
        <f t="shared" si="6"/>
        <v>0</v>
      </c>
      <c r="J46" s="238">
        <f t="shared" si="6"/>
        <v>0</v>
      </c>
      <c r="K46" s="107">
        <f t="shared" si="6"/>
        <v>0</v>
      </c>
      <c r="L46" s="108">
        <f>SQRT(SUMSQ(D46,F46,H46,J46))</f>
        <v>1.5297058540778354</v>
      </c>
      <c r="M46" s="109">
        <f>SQRT(SUMSQ(E46,G46,I46,K46))</f>
        <v>1.5297058540778354</v>
      </c>
      <c r="N46" s="110"/>
      <c r="O46" s="168" t="s">
        <v>100</v>
      </c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</row>
    <row r="47" spans="1:40">
      <c r="A47" s="111"/>
      <c r="B47" s="98"/>
      <c r="C47" s="177"/>
      <c r="D47" s="241"/>
      <c r="E47" s="113"/>
      <c r="F47" s="234"/>
      <c r="G47" s="113"/>
      <c r="H47" s="234"/>
      <c r="I47" s="113"/>
      <c r="J47" s="234"/>
      <c r="K47" s="114"/>
      <c r="L47" s="115"/>
      <c r="M47" s="116"/>
      <c r="N47" s="117"/>
      <c r="O47" s="123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</row>
    <row r="48" spans="1:40">
      <c r="A48" s="100"/>
      <c r="B48" s="98"/>
      <c r="C48" s="177"/>
      <c r="D48" s="241"/>
      <c r="E48" s="113"/>
      <c r="F48" s="234"/>
      <c r="G48" s="113"/>
      <c r="H48" s="234"/>
      <c r="I48" s="113"/>
      <c r="J48" s="234"/>
      <c r="K48" s="114"/>
      <c r="L48" s="112"/>
      <c r="M48" s="113"/>
      <c r="N48" s="114"/>
      <c r="O48" s="123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</row>
    <row r="49" spans="1:40">
      <c r="A49" s="152" t="s">
        <v>71</v>
      </c>
      <c r="B49" s="120" t="s">
        <v>10</v>
      </c>
      <c r="C49" s="176"/>
      <c r="D49" s="272">
        <v>1</v>
      </c>
      <c r="E49" s="106">
        <v>1</v>
      </c>
      <c r="F49" s="238">
        <v>0</v>
      </c>
      <c r="G49" s="219">
        <v>0</v>
      </c>
      <c r="H49" s="238">
        <v>1</v>
      </c>
      <c r="I49" s="219">
        <v>1</v>
      </c>
      <c r="J49" s="238">
        <v>0</v>
      </c>
      <c r="K49" s="107">
        <v>0</v>
      </c>
      <c r="L49" s="104"/>
      <c r="M49" s="106"/>
      <c r="N49" s="107"/>
      <c r="O49" s="122" t="s">
        <v>25</v>
      </c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</row>
    <row r="50" spans="1:40">
      <c r="A50" s="153" t="s">
        <v>72</v>
      </c>
      <c r="B50" s="120" t="s">
        <v>6</v>
      </c>
      <c r="C50" s="176"/>
      <c r="D50" s="272">
        <f>D27*D49</f>
        <v>1.5</v>
      </c>
      <c r="E50" s="106">
        <f>E27*E49</f>
        <v>1.5</v>
      </c>
      <c r="F50" s="238">
        <f>F$28*F49</f>
        <v>0</v>
      </c>
      <c r="G50" s="219">
        <f t="shared" ref="G50:K50" si="7">G$28*G49</f>
        <v>0</v>
      </c>
      <c r="H50" s="238">
        <f t="shared" si="7"/>
        <v>0.3</v>
      </c>
      <c r="I50" s="219">
        <f t="shared" si="7"/>
        <v>0.3</v>
      </c>
      <c r="J50" s="238">
        <f t="shared" si="7"/>
        <v>0</v>
      </c>
      <c r="K50" s="107">
        <f t="shared" si="7"/>
        <v>0</v>
      </c>
      <c r="L50" s="108">
        <f>SQRT(SUMSQ(D50,F50,H50,J50))</f>
        <v>1.5297058540778354</v>
      </c>
      <c r="M50" s="109">
        <f>SQRT(SUMSQ(E50,G50,I50,K50))</f>
        <v>1.5297058540778354</v>
      </c>
      <c r="N50" s="110"/>
      <c r="O50" s="168" t="s">
        <v>100</v>
      </c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</row>
    <row r="51" spans="1:40">
      <c r="A51" s="154"/>
      <c r="B51" s="79"/>
      <c r="C51" s="178"/>
      <c r="D51" s="251"/>
      <c r="E51" s="78"/>
      <c r="F51" s="239"/>
      <c r="G51" s="78"/>
      <c r="H51" s="239"/>
      <c r="I51" s="78"/>
      <c r="J51" s="239"/>
      <c r="K51" s="79"/>
      <c r="L51" s="68"/>
      <c r="M51" s="78"/>
      <c r="N51" s="79"/>
      <c r="O51" s="118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</row>
    <row r="52" spans="1:40">
      <c r="A52" s="100"/>
      <c r="B52" s="98"/>
      <c r="C52" s="177"/>
      <c r="D52" s="241"/>
      <c r="E52" s="113"/>
      <c r="F52" s="234"/>
      <c r="G52" s="113"/>
      <c r="H52" s="234"/>
      <c r="I52" s="113"/>
      <c r="J52" s="234"/>
      <c r="K52" s="114"/>
      <c r="L52" s="112"/>
      <c r="M52" s="113"/>
      <c r="N52" s="114"/>
      <c r="O52" s="123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</row>
    <row r="53" spans="1:40">
      <c r="A53" s="152" t="s">
        <v>73</v>
      </c>
      <c r="B53" s="120" t="s">
        <v>10</v>
      </c>
      <c r="C53" s="176"/>
      <c r="D53" s="272">
        <v>1</v>
      </c>
      <c r="E53" s="106">
        <v>1</v>
      </c>
      <c r="F53" s="238">
        <v>0</v>
      </c>
      <c r="G53" s="219">
        <v>0</v>
      </c>
      <c r="H53" s="238">
        <v>0</v>
      </c>
      <c r="I53" s="219">
        <v>0</v>
      </c>
      <c r="J53" s="238">
        <v>1</v>
      </c>
      <c r="K53" s="107">
        <v>1</v>
      </c>
      <c r="L53" s="104"/>
      <c r="M53" s="106"/>
      <c r="N53" s="107"/>
      <c r="O53" s="122" t="s">
        <v>25</v>
      </c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</row>
    <row r="54" spans="1:40">
      <c r="A54" s="153" t="s">
        <v>74</v>
      </c>
      <c r="B54" s="120" t="s">
        <v>6</v>
      </c>
      <c r="C54" s="176"/>
      <c r="D54" s="272">
        <f>D27*D53</f>
        <v>1.5</v>
      </c>
      <c r="E54" s="106">
        <f>E27*E53</f>
        <v>1.5</v>
      </c>
      <c r="F54" s="238">
        <f>F$28*F53</f>
        <v>0</v>
      </c>
      <c r="G54" s="219">
        <f t="shared" ref="G54:K54" si="8">G$28*G53</f>
        <v>0</v>
      </c>
      <c r="H54" s="238">
        <f t="shared" si="8"/>
        <v>0</v>
      </c>
      <c r="I54" s="219">
        <f t="shared" si="8"/>
        <v>0</v>
      </c>
      <c r="J54" s="238">
        <f t="shared" si="8"/>
        <v>0.3</v>
      </c>
      <c r="K54" s="107">
        <f t="shared" si="8"/>
        <v>0.3</v>
      </c>
      <c r="L54" s="108">
        <f>SQRT(SUMSQ(D54,F54,H54,J54))</f>
        <v>1.5297058540778354</v>
      </c>
      <c r="M54" s="109">
        <f>SQRT(SUMSQ(E54,G54,I54,K54))</f>
        <v>1.5297058540778354</v>
      </c>
      <c r="N54" s="110"/>
      <c r="O54" s="168" t="s">
        <v>100</v>
      </c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</row>
    <row r="55" spans="1:40">
      <c r="A55" s="154"/>
      <c r="B55" s="79"/>
      <c r="C55" s="178"/>
      <c r="D55" s="251"/>
      <c r="E55" s="78"/>
      <c r="F55" s="239"/>
      <c r="G55" s="78"/>
      <c r="H55" s="239"/>
      <c r="I55" s="78"/>
      <c r="J55" s="239"/>
      <c r="K55" s="79"/>
      <c r="L55" s="68"/>
      <c r="M55" s="78"/>
      <c r="N55" s="79"/>
      <c r="O55" s="118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</row>
    <row r="56" spans="1:40">
      <c r="A56" s="154"/>
      <c r="B56" s="79"/>
      <c r="C56" s="178"/>
      <c r="D56" s="251"/>
      <c r="E56" s="78"/>
      <c r="F56" s="239"/>
      <c r="G56" s="78"/>
      <c r="H56" s="239"/>
      <c r="I56" s="78"/>
      <c r="J56" s="239"/>
      <c r="K56" s="79"/>
      <c r="L56" s="68"/>
      <c r="M56" s="78"/>
      <c r="N56" s="79"/>
      <c r="O56" s="118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</row>
    <row r="57" spans="1:40">
      <c r="A57" s="152" t="s">
        <v>40</v>
      </c>
      <c r="B57" s="120" t="s">
        <v>10</v>
      </c>
      <c r="C57" s="176"/>
      <c r="D57" s="272">
        <v>1</v>
      </c>
      <c r="E57" s="106">
        <v>1</v>
      </c>
      <c r="F57" s="238">
        <f>F17/(D17+F17+H17+J17)</f>
        <v>1.2589254117941295E-100</v>
      </c>
      <c r="G57" s="219">
        <f>G17/(E17+G17+I17+K17)</f>
        <v>0.20059854609798014</v>
      </c>
      <c r="H57" s="238">
        <f>H17/(D17+F17+H17+J17)</f>
        <v>1.2589254117941295E-100</v>
      </c>
      <c r="I57" s="219">
        <f>I17/(E17+G17+I17+K17)</f>
        <v>4.7899147170873659E-2</v>
      </c>
      <c r="J57" s="238">
        <f>J17/(D17+F17+H17+J17)</f>
        <v>1.2589254117941295E-100</v>
      </c>
      <c r="K57" s="107">
        <f>K17/(E17+G17+I17+K17)</f>
        <v>4.7899147170873659E-2</v>
      </c>
      <c r="L57" s="104"/>
      <c r="M57" s="106"/>
      <c r="N57" s="107"/>
      <c r="O57" s="122" t="s">
        <v>24</v>
      </c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</row>
    <row r="58" spans="1:40">
      <c r="A58" s="153" t="s">
        <v>39</v>
      </c>
      <c r="B58" s="120" t="s">
        <v>6</v>
      </c>
      <c r="C58" s="176"/>
      <c r="D58" s="272">
        <f>D$27*D57</f>
        <v>1.5</v>
      </c>
      <c r="E58" s="106">
        <f>E$27*E57</f>
        <v>1.5</v>
      </c>
      <c r="F58" s="238">
        <f t="shared" ref="F58:K58" si="9">F28*F57</f>
        <v>3.7767762353823882E-101</v>
      </c>
      <c r="G58" s="219">
        <f t="shared" si="9"/>
        <v>6.0179563829394038E-2</v>
      </c>
      <c r="H58" s="238">
        <f t="shared" si="9"/>
        <v>3.7767762353823882E-101</v>
      </c>
      <c r="I58" s="219">
        <f t="shared" si="9"/>
        <v>1.4369744151262097E-2</v>
      </c>
      <c r="J58" s="238">
        <f t="shared" si="9"/>
        <v>3.7767762353823882E-101</v>
      </c>
      <c r="K58" s="107">
        <f t="shared" si="9"/>
        <v>1.4369744151262097E-2</v>
      </c>
      <c r="L58" s="108">
        <f>SQRT(SUMSQ(D58,F58,H58,J58))</f>
        <v>1.5</v>
      </c>
      <c r="M58" s="109">
        <f>SQRT(SUMSQ(E58,G58,I58,K58))</f>
        <v>1.5013442506622661</v>
      </c>
      <c r="N58" s="110"/>
      <c r="O58" s="123" t="s">
        <v>41</v>
      </c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</row>
    <row r="59" spans="1:40" ht="13.5" thickBot="1">
      <c r="A59" s="80"/>
      <c r="B59" s="121"/>
      <c r="C59" s="179"/>
      <c r="D59" s="273"/>
      <c r="E59" s="81"/>
      <c r="F59" s="240"/>
      <c r="G59" s="81"/>
      <c r="H59" s="240"/>
      <c r="I59" s="81"/>
      <c r="J59" s="240"/>
      <c r="K59" s="82"/>
      <c r="L59" s="83"/>
      <c r="M59" s="84"/>
      <c r="N59" s="85"/>
      <c r="O59" s="86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</row>
    <row r="60" spans="1:40">
      <c r="A60" s="87"/>
      <c r="B60" s="63"/>
      <c r="C60" s="63"/>
      <c r="D60" s="241"/>
      <c r="E60" s="76"/>
      <c r="F60" s="241"/>
      <c r="G60" s="76"/>
      <c r="H60" s="241"/>
      <c r="I60" s="76"/>
      <c r="J60" s="241"/>
      <c r="K60" s="76"/>
      <c r="L60" s="77"/>
      <c r="M60" s="77"/>
      <c r="N60" s="77"/>
      <c r="O60" s="88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</row>
    <row r="61" spans="1:40" ht="13.5" thickBot="1">
      <c r="A61" s="61"/>
      <c r="B61" s="61"/>
      <c r="C61" s="61"/>
      <c r="E61" s="61"/>
      <c r="G61" s="61"/>
      <c r="I61" s="61"/>
      <c r="K61" s="61"/>
      <c r="L61" s="61"/>
      <c r="M61" s="61"/>
      <c r="N61" s="61"/>
      <c r="O61" s="89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</row>
    <row r="62" spans="1:40">
      <c r="A62" s="1" t="s">
        <v>21</v>
      </c>
      <c r="B62" s="207"/>
      <c r="C62" s="207"/>
      <c r="D62" s="274"/>
      <c r="E62" s="207"/>
      <c r="F62" s="242"/>
      <c r="G62" s="67"/>
      <c r="H62" s="242"/>
      <c r="I62" s="207"/>
      <c r="J62" s="242"/>
      <c r="K62" s="207"/>
      <c r="L62" s="67"/>
      <c r="M62" s="67"/>
      <c r="N62" s="67"/>
      <c r="O62" s="95" t="s">
        <v>3</v>
      </c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</row>
    <row r="63" spans="1:40">
      <c r="A63" s="197" t="s">
        <v>117</v>
      </c>
      <c r="B63" s="201"/>
      <c r="C63" s="201"/>
      <c r="D63" s="267"/>
      <c r="E63" s="201"/>
      <c r="F63" s="243"/>
      <c r="G63" s="97"/>
      <c r="H63" s="243"/>
      <c r="I63" s="201"/>
      <c r="J63" s="243"/>
      <c r="K63" s="201"/>
      <c r="L63" s="97"/>
      <c r="M63" s="97"/>
      <c r="N63" s="97"/>
      <c r="O63" s="149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  <row r="64" spans="1:40" s="61" customFormat="1">
      <c r="A64" s="197" t="s">
        <v>116</v>
      </c>
      <c r="B64" s="201"/>
      <c r="C64" s="201"/>
      <c r="D64" s="267"/>
      <c r="E64" s="201"/>
      <c r="F64" s="243"/>
      <c r="G64" s="97"/>
      <c r="H64" s="243"/>
      <c r="I64" s="201"/>
      <c r="J64" s="243"/>
      <c r="K64" s="201"/>
      <c r="L64" s="97"/>
      <c r="M64" s="97"/>
      <c r="N64" s="97"/>
      <c r="O64" s="150"/>
    </row>
    <row r="65" spans="1:40">
      <c r="A65" s="197" t="s">
        <v>118</v>
      </c>
      <c r="B65" s="201"/>
      <c r="C65" s="201"/>
      <c r="D65" s="267"/>
      <c r="E65" s="201"/>
      <c r="F65" s="243"/>
      <c r="G65" s="97"/>
      <c r="H65" s="243"/>
      <c r="I65" s="201"/>
      <c r="J65" s="243"/>
      <c r="K65" s="201"/>
      <c r="L65" s="97"/>
      <c r="M65" s="97"/>
      <c r="N65" s="97"/>
      <c r="O65" s="149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  <row r="66" spans="1:40" ht="13.5" thickBot="1">
      <c r="A66" s="204"/>
      <c r="B66" s="133"/>
      <c r="C66" s="133"/>
      <c r="D66" s="268"/>
      <c r="E66" s="133"/>
      <c r="F66" s="237"/>
      <c r="G66" s="125"/>
      <c r="H66" s="237"/>
      <c r="I66" s="133"/>
      <c r="J66" s="237"/>
      <c r="K66" s="133"/>
      <c r="L66" s="125"/>
      <c r="M66" s="125"/>
      <c r="N66" s="125"/>
      <c r="O66" s="15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</row>
    <row r="67" spans="1:40">
      <c r="A67" s="61"/>
      <c r="B67" s="61"/>
      <c r="C67" s="61"/>
      <c r="E67" s="61"/>
      <c r="G67" s="61"/>
      <c r="I67" s="61"/>
      <c r="K67" s="61"/>
      <c r="L67" s="61"/>
      <c r="M67" s="61"/>
      <c r="N67" s="61"/>
      <c r="O67" s="89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</row>
    <row r="68" spans="1:40" ht="13.5" thickBot="1">
      <c r="A68" s="61"/>
      <c r="B68" s="61"/>
      <c r="C68" s="61"/>
      <c r="E68" s="61"/>
      <c r="G68" s="61"/>
      <c r="I68" s="61"/>
      <c r="K68" s="61"/>
      <c r="L68" s="61"/>
      <c r="M68" s="61"/>
      <c r="N68" s="61"/>
      <c r="O68" s="89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</row>
    <row r="69" spans="1:40">
      <c r="A69" s="1" t="s">
        <v>22</v>
      </c>
      <c r="B69" s="105"/>
      <c r="C69" s="209"/>
      <c r="D69" s="284" t="s">
        <v>0</v>
      </c>
      <c r="E69" s="286"/>
      <c r="F69" s="288" t="s">
        <v>1</v>
      </c>
      <c r="G69" s="286"/>
      <c r="H69" s="288" t="s">
        <v>2</v>
      </c>
      <c r="I69" s="286"/>
      <c r="J69" s="288" t="s">
        <v>66</v>
      </c>
      <c r="K69" s="287"/>
      <c r="L69" s="260"/>
      <c r="M69" s="260"/>
      <c r="N69" s="51"/>
      <c r="O69" s="19" t="s">
        <v>3</v>
      </c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</row>
    <row r="70" spans="1:40">
      <c r="A70" s="2"/>
      <c r="B70" s="46"/>
      <c r="C70" s="169"/>
      <c r="D70" s="227" t="s">
        <v>96</v>
      </c>
      <c r="E70" s="198" t="s">
        <v>97</v>
      </c>
      <c r="F70" s="244" t="s">
        <v>96</v>
      </c>
      <c r="G70" s="198" t="s">
        <v>97</v>
      </c>
      <c r="H70" s="244" t="s">
        <v>96</v>
      </c>
      <c r="I70" s="198" t="s">
        <v>97</v>
      </c>
      <c r="J70" s="244" t="s">
        <v>96</v>
      </c>
      <c r="K70" s="42" t="s">
        <v>97</v>
      </c>
      <c r="L70" s="198"/>
      <c r="M70" s="198"/>
      <c r="N70" s="42"/>
      <c r="O70" s="20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</row>
    <row r="71" spans="1:40">
      <c r="A71" s="2" t="s">
        <v>7</v>
      </c>
      <c r="B71" s="199" t="s">
        <v>5</v>
      </c>
      <c r="C71" s="201"/>
      <c r="D71" s="231">
        <f>D8</f>
        <v>-98</v>
      </c>
      <c r="E71" s="92">
        <f>E8</f>
        <v>-98</v>
      </c>
      <c r="F71" s="233"/>
      <c r="G71" s="92"/>
      <c r="H71" s="233"/>
      <c r="I71" s="92"/>
      <c r="J71" s="233"/>
      <c r="K71" s="93"/>
      <c r="L71" s="201"/>
      <c r="M71" s="201"/>
      <c r="N71" s="199"/>
      <c r="O71" s="32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</row>
    <row r="72" spans="1:40">
      <c r="A72" s="164" t="s">
        <v>63</v>
      </c>
      <c r="B72" s="199" t="s">
        <v>6</v>
      </c>
      <c r="C72" s="201"/>
      <c r="D72" s="231"/>
      <c r="E72" s="92"/>
      <c r="F72" s="233">
        <f t="shared" ref="F72:K72" si="10">F10</f>
        <v>-999</v>
      </c>
      <c r="G72" s="92">
        <f t="shared" si="10"/>
        <v>-5.45</v>
      </c>
      <c r="H72" s="233">
        <f t="shared" si="10"/>
        <v>-999</v>
      </c>
      <c r="I72" s="92">
        <f t="shared" si="10"/>
        <v>-11.67</v>
      </c>
      <c r="J72" s="233">
        <f t="shared" si="10"/>
        <v>-999</v>
      </c>
      <c r="K72" s="93">
        <f t="shared" si="10"/>
        <v>-11.67</v>
      </c>
      <c r="L72" s="97"/>
      <c r="M72" s="97"/>
      <c r="N72" s="98"/>
      <c r="O72" s="32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</row>
    <row r="73" spans="1:40">
      <c r="A73" s="2" t="s">
        <v>16</v>
      </c>
      <c r="B73" s="199" t="s">
        <v>6</v>
      </c>
      <c r="C73" s="201"/>
      <c r="D73" s="264">
        <v>0</v>
      </c>
      <c r="E73" s="191">
        <v>0</v>
      </c>
      <c r="F73" s="233">
        <v>0</v>
      </c>
      <c r="G73" s="191">
        <v>0.45</v>
      </c>
      <c r="H73" s="233">
        <v>0</v>
      </c>
      <c r="I73" s="191">
        <v>0.47</v>
      </c>
      <c r="J73" s="233">
        <v>0</v>
      </c>
      <c r="K73" s="192">
        <v>0.47</v>
      </c>
      <c r="L73" s="97"/>
      <c r="M73" s="97"/>
      <c r="N73" s="98"/>
      <c r="O73" s="126" t="s">
        <v>13</v>
      </c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</row>
    <row r="74" spans="1:40">
      <c r="A74" s="100" t="s">
        <v>15</v>
      </c>
      <c r="B74" s="199"/>
      <c r="C74" s="201"/>
      <c r="D74" s="275">
        <f t="shared" ref="D74:E74" si="11">D71+D73</f>
        <v>-98</v>
      </c>
      <c r="E74" s="136">
        <f t="shared" si="11"/>
        <v>-98</v>
      </c>
      <c r="F74" s="235">
        <f t="shared" ref="F74:K74" si="12">F72+F73</f>
        <v>-999</v>
      </c>
      <c r="G74" s="136">
        <f t="shared" si="12"/>
        <v>-5</v>
      </c>
      <c r="H74" s="235">
        <f t="shared" si="12"/>
        <v>-999</v>
      </c>
      <c r="I74" s="136">
        <f t="shared" si="12"/>
        <v>-11.2</v>
      </c>
      <c r="J74" s="235">
        <f t="shared" si="12"/>
        <v>-999</v>
      </c>
      <c r="K74" s="137">
        <f t="shared" si="12"/>
        <v>-11.2</v>
      </c>
      <c r="L74" s="97"/>
      <c r="M74" s="97"/>
      <c r="N74" s="98"/>
      <c r="O74" s="126" t="s">
        <v>26</v>
      </c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</row>
    <row r="75" spans="1:40">
      <c r="A75" s="2"/>
      <c r="B75" s="199"/>
      <c r="C75" s="201"/>
      <c r="D75" s="263"/>
      <c r="E75" s="201"/>
      <c r="F75" s="233"/>
      <c r="G75" s="92"/>
      <c r="H75" s="233"/>
      <c r="I75" s="92"/>
      <c r="J75" s="233"/>
      <c r="K75" s="93"/>
      <c r="L75" s="97"/>
      <c r="M75" s="97"/>
      <c r="N75" s="98"/>
      <c r="O75" s="126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</row>
    <row r="76" spans="1:40">
      <c r="A76" s="127" t="s">
        <v>12</v>
      </c>
      <c r="B76" s="199"/>
      <c r="C76" s="201"/>
      <c r="D76" s="263"/>
      <c r="E76" s="201"/>
      <c r="F76" s="233"/>
      <c r="G76" s="92"/>
      <c r="H76" s="233"/>
      <c r="I76" s="92"/>
      <c r="J76" s="233"/>
      <c r="K76" s="93"/>
      <c r="L76" s="97"/>
      <c r="M76" s="97"/>
      <c r="N76" s="98"/>
      <c r="O76" s="126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</row>
    <row r="77" spans="1:40">
      <c r="A77" s="2" t="s">
        <v>8</v>
      </c>
      <c r="B77" s="199" t="s">
        <v>14</v>
      </c>
      <c r="C77" s="201"/>
      <c r="D77" s="269">
        <f t="shared" ref="D77:E77" si="13">(10^12)*(10^-3)*10^(D74/10)</f>
        <v>0.15848931924611098</v>
      </c>
      <c r="E77" s="128">
        <f t="shared" si="13"/>
        <v>0.15848931924611098</v>
      </c>
      <c r="F77" s="241">
        <f>(10^12)*(10^-3)*10^((D74+F74)/10)</f>
        <v>1.9952623149688152E-101</v>
      </c>
      <c r="G77" s="128">
        <f>(10^12)*(10^-3)*10^((E74+G74)/10)</f>
        <v>5.0118723362726991E-2</v>
      </c>
      <c r="H77" s="241">
        <f>(10^12)*(10^-3)*10^((D74+H74)/10)</f>
        <v>1.9952623149688152E-101</v>
      </c>
      <c r="I77" s="128">
        <f>(10^12)*(10^-3)*10^((E74+I74)/10)</f>
        <v>1.2022644346174101E-2</v>
      </c>
      <c r="J77" s="241">
        <f>(10^12)*(10^-3)*10^((D74+J74)/10)</f>
        <v>1.9952623149688152E-101</v>
      </c>
      <c r="K77" s="129">
        <f>(10^12)*(10^-3)*10^((E74+K74)/10)</f>
        <v>1.2022644346174101E-2</v>
      </c>
      <c r="L77" s="128"/>
      <c r="M77" s="128"/>
      <c r="N77" s="129"/>
      <c r="O77" s="126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</row>
    <row r="78" spans="1:40">
      <c r="A78" s="2" t="s">
        <v>8</v>
      </c>
      <c r="B78" s="165" t="s">
        <v>58</v>
      </c>
      <c r="C78" s="201"/>
      <c r="D78" s="269">
        <f>(10^12)*(10^-3)*10^((D74+10*LOG10(D5/15))/10)</f>
        <v>0.31697863849222141</v>
      </c>
      <c r="E78" s="128">
        <f>(10^12)*(10^-3)*10^((E74+10*LOG10(E5/15))/10)</f>
        <v>0.31697863849222141</v>
      </c>
      <c r="F78" s="241">
        <f>(10^12)*(10^-3)*10^((D74+F74+10*LOG10(D5/15))/10)</f>
        <v>3.9905246299376393E-101</v>
      </c>
      <c r="G78" s="128">
        <f>(10^12)*(10^-3)*10^((E74+G74+10*LOG10(E5/15))/10)</f>
        <v>0.10023744672545418</v>
      </c>
      <c r="H78" s="241">
        <f>(10^12)*(10^-3)*10^((D74+H74+10*LOG10(D5/15))/10)</f>
        <v>3.9905246299376393E-101</v>
      </c>
      <c r="I78" s="128">
        <f>(10^12)*(10^-3)*10^((E74+I74+10*LOG10(E5/15))/10)</f>
        <v>2.4045288692348246E-2</v>
      </c>
      <c r="J78" s="241">
        <f>(10^12)*(10^-3)*10^((D74+J74+10*LOG10(D5/15))/10)</f>
        <v>3.9905246299376393E-101</v>
      </c>
      <c r="K78" s="129">
        <f>(10^12)*(10^-3)*10^((E74+K74+10*LOG10(E5/15))/10)</f>
        <v>2.4045288692348246E-2</v>
      </c>
      <c r="L78" s="128"/>
      <c r="M78" s="128"/>
      <c r="N78" s="129"/>
      <c r="O78" s="126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</row>
    <row r="79" spans="1:40">
      <c r="A79" s="215" t="s">
        <v>65</v>
      </c>
      <c r="B79" s="199" t="s">
        <v>6</v>
      </c>
      <c r="C79" s="201"/>
      <c r="D79" s="263" t="s">
        <v>9</v>
      </c>
      <c r="E79" s="201" t="s">
        <v>9</v>
      </c>
      <c r="F79" s="235">
        <f>10*LOG(F78/(D78+H78+J78))</f>
        <v>-999</v>
      </c>
      <c r="G79" s="10">
        <f>10*LOG(G78/(E78+I78+K78))</f>
        <v>-5.6134521735025302</v>
      </c>
      <c r="H79" s="235">
        <f>10*LOG(H78/(D78+F78+J78))</f>
        <v>-999</v>
      </c>
      <c r="I79" s="10">
        <f>10*LOG(I78/(E78+G78+K78))</f>
        <v>-12.636659172082691</v>
      </c>
      <c r="J79" s="235">
        <f>10*LOG(J78/(F78+H78+D78))</f>
        <v>-999</v>
      </c>
      <c r="K79" s="130">
        <f>10*LOG(K78/(G78+I78+E78))</f>
        <v>-12.636659172082691</v>
      </c>
      <c r="L79" s="33"/>
      <c r="M79" s="33"/>
      <c r="N79" s="45"/>
      <c r="O79" s="32" t="str">
        <f>O19</f>
        <v>For PRS Es/Iot range check</v>
      </c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</row>
    <row r="80" spans="1:40">
      <c r="A80" s="215" t="s">
        <v>64</v>
      </c>
      <c r="B80" s="199" t="s">
        <v>5</v>
      </c>
      <c r="C80" s="201"/>
      <c r="D80" s="263" t="s">
        <v>9</v>
      </c>
      <c r="E80" s="201" t="s">
        <v>9</v>
      </c>
      <c r="F80" s="235">
        <f>D74+F74</f>
        <v>-1097</v>
      </c>
      <c r="G80" s="10">
        <f>E74+G74</f>
        <v>-103</v>
      </c>
      <c r="H80" s="235">
        <f>D74+H74</f>
        <v>-1097</v>
      </c>
      <c r="I80" s="10">
        <f>E74+I74</f>
        <v>-109.2</v>
      </c>
      <c r="J80" s="235">
        <f>D74+J74</f>
        <v>-1097</v>
      </c>
      <c r="K80" s="130">
        <f>E74+K74</f>
        <v>-109.2</v>
      </c>
      <c r="L80" s="201"/>
      <c r="M80" s="201"/>
      <c r="N80" s="199"/>
      <c r="O80" s="126" t="str">
        <f>O20</f>
        <v>For PRP level range check</v>
      </c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</row>
    <row r="81" spans="1:40">
      <c r="A81" s="215" t="s">
        <v>64</v>
      </c>
      <c r="B81" s="165" t="s">
        <v>57</v>
      </c>
      <c r="C81" s="201"/>
      <c r="D81" s="263" t="s">
        <v>9</v>
      </c>
      <c r="E81" s="201" t="s">
        <v>9</v>
      </c>
      <c r="F81" s="245">
        <f>F80+10*LOG10(D5/15)</f>
        <v>-1093.9897000433602</v>
      </c>
      <c r="G81" s="131">
        <f>G80+10*LOG10(E5/15)</f>
        <v>-99.989700043360187</v>
      </c>
      <c r="H81" s="245">
        <f>H80+10*LOG10(F5/15)</f>
        <v>-1097</v>
      </c>
      <c r="I81" s="131">
        <f>I80+10*LOG10(G5/15)</f>
        <v>-106.18970004336019</v>
      </c>
      <c r="J81" s="245">
        <f>J80+10*LOG10(J5/15)</f>
        <v>-1097</v>
      </c>
      <c r="K81" s="193">
        <f>K80+10*LOG10(K5/15)</f>
        <v>-106.18970004336019</v>
      </c>
      <c r="L81" s="201"/>
      <c r="M81" s="201"/>
      <c r="N81" s="199"/>
      <c r="O81" s="126" t="str">
        <f>O21</f>
        <v>For PRP level range check</v>
      </c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</row>
    <row r="82" spans="1:40" ht="13.5" thickBot="1">
      <c r="A82" s="132" t="s">
        <v>34</v>
      </c>
      <c r="B82" s="280" t="s">
        <v>60</v>
      </c>
      <c r="C82" s="133"/>
      <c r="D82" s="276">
        <f>10*LOG((D78+F78+H78+J78)*10^-9)+10*LOG((38.16*10^6)/(D5*10^3))</f>
        <v>-63.94482893023627</v>
      </c>
      <c r="E82" s="134">
        <f>10*LOG((E78+G78+I78+K78)*10^-9)+10*LOG((38.16*10^6)/(E5*10^3))</f>
        <v>-62.277736175626131</v>
      </c>
      <c r="F82" s="246" t="s">
        <v>9</v>
      </c>
      <c r="G82" s="133" t="s">
        <v>9</v>
      </c>
      <c r="H82" s="246" t="s">
        <v>9</v>
      </c>
      <c r="I82" s="133" t="s">
        <v>9</v>
      </c>
      <c r="J82" s="246" t="s">
        <v>9</v>
      </c>
      <c r="K82" s="135" t="s">
        <v>9</v>
      </c>
      <c r="L82" s="133"/>
      <c r="M82" s="133"/>
      <c r="N82" s="135"/>
      <c r="O82" s="281" t="s">
        <v>35</v>
      </c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</row>
    <row r="83" spans="1:40">
      <c r="A83" s="91"/>
      <c r="B83" s="62"/>
      <c r="C83" s="62"/>
      <c r="D83" s="267"/>
      <c r="E83" s="62"/>
      <c r="F83" s="235"/>
      <c r="G83" s="90"/>
      <c r="H83" s="235"/>
      <c r="I83" s="90"/>
      <c r="J83" s="235"/>
      <c r="K83" s="90"/>
      <c r="L83" s="62"/>
      <c r="M83" s="62"/>
      <c r="N83" s="62"/>
      <c r="O83" s="88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</row>
    <row r="84" spans="1:40" ht="13.5" thickBot="1">
      <c r="A84" s="61"/>
      <c r="B84" s="61"/>
      <c r="C84" s="61"/>
      <c r="D84" s="226"/>
      <c r="E84" s="220"/>
      <c r="G84" s="220"/>
      <c r="I84" s="220"/>
      <c r="K84" s="220"/>
      <c r="L84" s="61"/>
      <c r="M84" s="61"/>
      <c r="N84" s="61"/>
      <c r="O84" s="89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</row>
    <row r="85" spans="1:40">
      <c r="A85" s="1" t="s">
        <v>23</v>
      </c>
      <c r="B85" s="208"/>
      <c r="C85" s="207"/>
      <c r="D85" s="284" t="s">
        <v>0</v>
      </c>
      <c r="E85" s="286"/>
      <c r="F85" s="284" t="s">
        <v>1</v>
      </c>
      <c r="G85" s="286"/>
      <c r="H85" s="288" t="s">
        <v>2</v>
      </c>
      <c r="I85" s="286"/>
      <c r="J85" s="288" t="s">
        <v>66</v>
      </c>
      <c r="K85" s="287"/>
      <c r="L85" s="290" t="s">
        <v>32</v>
      </c>
      <c r="M85" s="291"/>
      <c r="N85" s="105" t="s">
        <v>56</v>
      </c>
      <c r="O85" s="19" t="s">
        <v>3</v>
      </c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</row>
    <row r="86" spans="1:40">
      <c r="A86" s="48"/>
      <c r="B86" s="199"/>
      <c r="C86" s="201"/>
      <c r="D86" s="227" t="s">
        <v>96</v>
      </c>
      <c r="E86" s="198" t="s">
        <v>97</v>
      </c>
      <c r="F86" s="227" t="s">
        <v>96</v>
      </c>
      <c r="G86" s="198" t="s">
        <v>97</v>
      </c>
      <c r="H86" s="244" t="s">
        <v>96</v>
      </c>
      <c r="I86" s="198" t="s">
        <v>97</v>
      </c>
      <c r="J86" s="244" t="s">
        <v>96</v>
      </c>
      <c r="K86" s="42" t="s">
        <v>97</v>
      </c>
      <c r="L86" s="41" t="s">
        <v>96</v>
      </c>
      <c r="M86" s="198" t="s">
        <v>97</v>
      </c>
      <c r="N86" s="181"/>
      <c r="O86" s="20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</row>
    <row r="87" spans="1:40">
      <c r="A87" s="152" t="s">
        <v>76</v>
      </c>
      <c r="B87" s="120" t="s">
        <v>6</v>
      </c>
      <c r="C87" s="124"/>
      <c r="D87" s="277"/>
      <c r="E87" s="138"/>
      <c r="F87" s="247">
        <f>F88-L88</f>
        <v>-999.3</v>
      </c>
      <c r="G87" s="140">
        <f>G88-M88</f>
        <v>-5.9146684622607815</v>
      </c>
      <c r="H87" s="250"/>
      <c r="I87" s="216"/>
      <c r="J87" s="250"/>
      <c r="K87" s="139"/>
      <c r="L87" s="104"/>
      <c r="M87" s="106"/>
      <c r="N87" s="182">
        <v>-6</v>
      </c>
      <c r="O87" s="187" t="s">
        <v>75</v>
      </c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</row>
    <row r="88" spans="1:40">
      <c r="A88" s="153" t="s">
        <v>77</v>
      </c>
      <c r="B88" s="120" t="s">
        <v>6</v>
      </c>
      <c r="C88" s="124"/>
      <c r="D88" s="277"/>
      <c r="E88" s="138"/>
      <c r="F88" s="247">
        <f t="shared" ref="F88:G88" si="14">F79</f>
        <v>-999</v>
      </c>
      <c r="G88" s="138">
        <f t="shared" si="14"/>
        <v>-5.6134521735025302</v>
      </c>
      <c r="H88" s="250"/>
      <c r="I88" s="216"/>
      <c r="J88" s="250"/>
      <c r="K88" s="139"/>
      <c r="L88" s="108">
        <f>L34</f>
        <v>0.3</v>
      </c>
      <c r="M88" s="109">
        <f>M34</f>
        <v>0.30121628875825157</v>
      </c>
      <c r="N88" s="183"/>
      <c r="O88" s="188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</row>
    <row r="89" spans="1:40">
      <c r="A89" s="152" t="s">
        <v>78</v>
      </c>
      <c r="B89" s="120" t="s">
        <v>6</v>
      </c>
      <c r="C89" s="124"/>
      <c r="D89" s="277"/>
      <c r="E89" s="138"/>
      <c r="F89" s="247">
        <f>F88+L88</f>
        <v>-998.7</v>
      </c>
      <c r="G89" s="138">
        <f>G88+M88</f>
        <v>-5.312235884744279</v>
      </c>
      <c r="H89" s="250"/>
      <c r="I89" s="216"/>
      <c r="J89" s="250"/>
      <c r="K89" s="139"/>
      <c r="L89" s="108"/>
      <c r="M89" s="109"/>
      <c r="N89" s="184"/>
      <c r="O89" s="188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</row>
    <row r="90" spans="1:40">
      <c r="A90" s="100"/>
      <c r="B90" s="98"/>
      <c r="C90" s="97"/>
      <c r="D90" s="231"/>
      <c r="E90" s="92"/>
      <c r="F90" s="231"/>
      <c r="G90" s="92"/>
      <c r="H90" s="233"/>
      <c r="I90" s="92"/>
      <c r="J90" s="233"/>
      <c r="K90" s="93"/>
      <c r="L90" s="112"/>
      <c r="M90" s="113"/>
      <c r="N90" s="185"/>
      <c r="O90" s="188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</row>
    <row r="91" spans="1:40">
      <c r="A91" s="152" t="s">
        <v>79</v>
      </c>
      <c r="B91" s="120" t="s">
        <v>6</v>
      </c>
      <c r="C91" s="124"/>
      <c r="D91" s="277"/>
      <c r="E91" s="138"/>
      <c r="F91" s="247"/>
      <c r="G91" s="216"/>
      <c r="H91" s="250">
        <f>H92-L92</f>
        <v>-999.3</v>
      </c>
      <c r="I91" s="140">
        <f>I92-M92</f>
        <v>-12.944547554551939</v>
      </c>
      <c r="J91" s="250"/>
      <c r="K91" s="217"/>
      <c r="L91" s="104"/>
      <c r="M91" s="106"/>
      <c r="N91" s="182">
        <v>-13</v>
      </c>
      <c r="O91" s="187" t="s">
        <v>75</v>
      </c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</row>
    <row r="92" spans="1:40">
      <c r="A92" s="153" t="s">
        <v>80</v>
      </c>
      <c r="B92" s="120" t="s">
        <v>6</v>
      </c>
      <c r="C92" s="124"/>
      <c r="D92" s="277"/>
      <c r="E92" s="138"/>
      <c r="F92" s="247"/>
      <c r="G92" s="216"/>
      <c r="H92" s="250">
        <f t="shared" ref="H92:I92" si="15">H79</f>
        <v>-999</v>
      </c>
      <c r="I92" s="138">
        <f t="shared" si="15"/>
        <v>-12.636659172082691</v>
      </c>
      <c r="J92" s="250"/>
      <c r="K92" s="139"/>
      <c r="L92" s="108">
        <f>L38</f>
        <v>0.3</v>
      </c>
      <c r="M92" s="109">
        <f>M38</f>
        <v>0.30788838246924749</v>
      </c>
      <c r="N92" s="183"/>
      <c r="O92" s="189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</row>
    <row r="93" spans="1:40">
      <c r="A93" s="152" t="s">
        <v>81</v>
      </c>
      <c r="B93" s="120" t="s">
        <v>6</v>
      </c>
      <c r="C93" s="124"/>
      <c r="D93" s="277"/>
      <c r="E93" s="138"/>
      <c r="F93" s="247"/>
      <c r="G93" s="216"/>
      <c r="H93" s="250">
        <f>H92+L92</f>
        <v>-998.7</v>
      </c>
      <c r="I93" s="138">
        <f>I92+M92</f>
        <v>-12.328770789613444</v>
      </c>
      <c r="J93" s="250"/>
      <c r="K93" s="139"/>
      <c r="L93" s="108"/>
      <c r="M93" s="109"/>
      <c r="N93" s="184"/>
      <c r="O93" s="189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</row>
    <row r="94" spans="1:40">
      <c r="A94" s="100"/>
      <c r="B94" s="98"/>
      <c r="C94" s="97"/>
      <c r="D94" s="231"/>
      <c r="E94" s="92"/>
      <c r="F94" s="231"/>
      <c r="G94" s="92"/>
      <c r="H94" s="233"/>
      <c r="I94" s="92"/>
      <c r="J94" s="233"/>
      <c r="K94" s="93"/>
      <c r="L94" s="112"/>
      <c r="M94" s="113"/>
      <c r="N94" s="185"/>
      <c r="O94" s="188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</row>
    <row r="95" spans="1:40">
      <c r="A95" s="152" t="s">
        <v>82</v>
      </c>
      <c r="B95" s="120" t="s">
        <v>6</v>
      </c>
      <c r="C95" s="124"/>
      <c r="D95" s="277"/>
      <c r="E95" s="138"/>
      <c r="F95" s="247"/>
      <c r="G95" s="216"/>
      <c r="H95" s="250"/>
      <c r="I95" s="216"/>
      <c r="J95" s="250">
        <f>J96-L96</f>
        <v>-999.3</v>
      </c>
      <c r="K95" s="141">
        <f>K96-M96</f>
        <v>-12.944547554551939</v>
      </c>
      <c r="L95" s="104"/>
      <c r="M95" s="106"/>
      <c r="N95" s="182">
        <v>-13</v>
      </c>
      <c r="O95" s="187" t="s">
        <v>75</v>
      </c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</row>
    <row r="96" spans="1:40">
      <c r="A96" s="153" t="s">
        <v>83</v>
      </c>
      <c r="B96" s="120" t="s">
        <v>6</v>
      </c>
      <c r="C96" s="124"/>
      <c r="D96" s="277"/>
      <c r="E96" s="138"/>
      <c r="F96" s="247"/>
      <c r="G96" s="216"/>
      <c r="H96" s="250"/>
      <c r="I96" s="216"/>
      <c r="J96" s="250">
        <f>J79</f>
        <v>-999</v>
      </c>
      <c r="K96" s="139">
        <f>K79</f>
        <v>-12.636659172082691</v>
      </c>
      <c r="L96" s="108">
        <f>L42</f>
        <v>0.3</v>
      </c>
      <c r="M96" s="109">
        <f>M42</f>
        <v>0.30788838246924749</v>
      </c>
      <c r="N96" s="183"/>
      <c r="O96" s="189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</row>
    <row r="97" spans="1:40">
      <c r="A97" s="152" t="s">
        <v>84</v>
      </c>
      <c r="B97" s="120" t="s">
        <v>6</v>
      </c>
      <c r="C97" s="124"/>
      <c r="D97" s="277"/>
      <c r="E97" s="138"/>
      <c r="F97" s="247"/>
      <c r="G97" s="216"/>
      <c r="H97" s="250"/>
      <c r="I97" s="216"/>
      <c r="J97" s="250">
        <f>J96+L96</f>
        <v>-998.7</v>
      </c>
      <c r="K97" s="139">
        <f>K96+M96</f>
        <v>-12.328770789613444</v>
      </c>
      <c r="L97" s="108"/>
      <c r="M97" s="109"/>
      <c r="N97" s="184"/>
      <c r="O97" s="189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</row>
    <row r="98" spans="1:40">
      <c r="A98" s="100"/>
      <c r="B98" s="98"/>
      <c r="C98" s="97"/>
      <c r="D98" s="231"/>
      <c r="E98" s="92"/>
      <c r="F98" s="231"/>
      <c r="G98" s="92"/>
      <c r="H98" s="233"/>
      <c r="I98" s="92"/>
      <c r="J98" s="233"/>
      <c r="K98" s="93"/>
      <c r="L98" s="115"/>
      <c r="M98" s="116"/>
      <c r="N98" s="186"/>
      <c r="O98" s="189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</row>
    <row r="99" spans="1:40">
      <c r="A99" s="152" t="s">
        <v>86</v>
      </c>
      <c r="B99" s="195" t="s">
        <v>59</v>
      </c>
      <c r="C99" s="124"/>
      <c r="D99" s="277"/>
      <c r="E99" s="138"/>
      <c r="F99" s="247">
        <f>F100-L100</f>
        <v>-1095.519405897438</v>
      </c>
      <c r="G99" s="140">
        <f>G100-M100</f>
        <v>-101.51940589743802</v>
      </c>
      <c r="H99" s="250"/>
      <c r="I99" s="216"/>
      <c r="J99" s="250"/>
      <c r="K99" s="139"/>
      <c r="L99" s="104"/>
      <c r="M99" s="106"/>
      <c r="N99" s="182">
        <f>-120.5</f>
        <v>-120.5</v>
      </c>
      <c r="O99" s="187" t="s">
        <v>91</v>
      </c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</row>
    <row r="100" spans="1:40">
      <c r="A100" s="153" t="s">
        <v>87</v>
      </c>
      <c r="B100" s="195" t="s">
        <v>59</v>
      </c>
      <c r="C100" s="124"/>
      <c r="D100" s="277"/>
      <c r="E100" s="138"/>
      <c r="F100" s="247">
        <f>F81</f>
        <v>-1093.9897000433602</v>
      </c>
      <c r="G100" s="138">
        <f t="shared" ref="G100" si="16">G81</f>
        <v>-99.989700043360187</v>
      </c>
      <c r="H100" s="250"/>
      <c r="I100" s="216"/>
      <c r="J100" s="250"/>
      <c r="K100" s="139"/>
      <c r="L100" s="108">
        <f>L46</f>
        <v>1.5297058540778354</v>
      </c>
      <c r="M100" s="109">
        <f>M46</f>
        <v>1.5297058540778354</v>
      </c>
      <c r="N100" s="183"/>
      <c r="O100" s="189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</row>
    <row r="101" spans="1:40">
      <c r="A101" s="152" t="s">
        <v>85</v>
      </c>
      <c r="B101" s="195" t="s">
        <v>59</v>
      </c>
      <c r="C101" s="124"/>
      <c r="D101" s="277"/>
      <c r="E101" s="138"/>
      <c r="F101" s="247">
        <f>F100+L100</f>
        <v>-1092.4599941892825</v>
      </c>
      <c r="G101" s="138">
        <f>G100+M100</f>
        <v>-98.459994189282355</v>
      </c>
      <c r="H101" s="250"/>
      <c r="I101" s="216"/>
      <c r="J101" s="250"/>
      <c r="K101" s="139"/>
      <c r="L101" s="104"/>
      <c r="M101" s="106"/>
      <c r="N101" s="183"/>
      <c r="O101" s="189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</row>
    <row r="102" spans="1:40">
      <c r="A102" s="100"/>
      <c r="B102" s="98"/>
      <c r="C102" s="97"/>
      <c r="D102" s="231"/>
      <c r="E102" s="92"/>
      <c r="F102" s="231"/>
      <c r="G102" s="92"/>
      <c r="H102" s="233"/>
      <c r="I102" s="92"/>
      <c r="J102" s="233"/>
      <c r="K102" s="93"/>
      <c r="L102" s="115"/>
      <c r="M102" s="116"/>
      <c r="N102" s="186"/>
      <c r="O102" s="190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</row>
    <row r="103" spans="1:40">
      <c r="A103" s="152" t="s">
        <v>88</v>
      </c>
      <c r="B103" s="195" t="s">
        <v>59</v>
      </c>
      <c r="C103" s="124"/>
      <c r="D103" s="277"/>
      <c r="E103" s="138"/>
      <c r="F103" s="247"/>
      <c r="G103" s="216"/>
      <c r="H103" s="250">
        <f>H104-L104</f>
        <v>-1098.5297058540777</v>
      </c>
      <c r="I103" s="140">
        <f>I104-M104</f>
        <v>-107.71940589743802</v>
      </c>
      <c r="J103" s="250"/>
      <c r="K103" s="217"/>
      <c r="L103" s="104"/>
      <c r="M103" s="106"/>
      <c r="N103" s="182">
        <f>-120.5</f>
        <v>-120.5</v>
      </c>
      <c r="O103" s="187" t="s">
        <v>91</v>
      </c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</row>
    <row r="104" spans="1:40">
      <c r="A104" s="153" t="s">
        <v>89</v>
      </c>
      <c r="B104" s="195" t="s">
        <v>59</v>
      </c>
      <c r="C104" s="124"/>
      <c r="D104" s="277"/>
      <c r="E104" s="138"/>
      <c r="F104" s="247"/>
      <c r="G104" s="216"/>
      <c r="H104" s="250">
        <f>H81</f>
        <v>-1097</v>
      </c>
      <c r="I104" s="138">
        <f t="shared" ref="I104" si="17">I81</f>
        <v>-106.18970004336019</v>
      </c>
      <c r="J104" s="250"/>
      <c r="K104" s="139"/>
      <c r="L104" s="108">
        <f>L50</f>
        <v>1.5297058540778354</v>
      </c>
      <c r="M104" s="109">
        <f>M50</f>
        <v>1.5297058540778354</v>
      </c>
      <c r="N104" s="183"/>
      <c r="O104" s="190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</row>
    <row r="105" spans="1:40">
      <c r="A105" s="152" t="s">
        <v>90</v>
      </c>
      <c r="B105" s="195" t="s">
        <v>59</v>
      </c>
      <c r="C105" s="124"/>
      <c r="D105" s="277"/>
      <c r="E105" s="138"/>
      <c r="F105" s="247"/>
      <c r="G105" s="216"/>
      <c r="H105" s="250">
        <f>H104+L104</f>
        <v>-1095.4702941459223</v>
      </c>
      <c r="I105" s="138">
        <f>I104+M104</f>
        <v>-104.65999418928236</v>
      </c>
      <c r="J105" s="250"/>
      <c r="K105" s="139"/>
      <c r="L105" s="104"/>
      <c r="M105" s="106"/>
      <c r="N105" s="184"/>
      <c r="O105" s="190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</row>
    <row r="106" spans="1:40">
      <c r="A106" s="100"/>
      <c r="B106" s="98"/>
      <c r="C106" s="97"/>
      <c r="D106" s="231"/>
      <c r="E106" s="92"/>
      <c r="F106" s="231"/>
      <c r="G106" s="92"/>
      <c r="H106" s="233"/>
      <c r="I106" s="92"/>
      <c r="J106" s="233"/>
      <c r="K106" s="93"/>
      <c r="L106" s="115"/>
      <c r="M106" s="116"/>
      <c r="N106" s="186"/>
      <c r="O106" s="190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</row>
    <row r="107" spans="1:40">
      <c r="A107" s="152" t="s">
        <v>92</v>
      </c>
      <c r="B107" s="195" t="s">
        <v>59</v>
      </c>
      <c r="C107" s="124"/>
      <c r="D107" s="277"/>
      <c r="E107" s="138"/>
      <c r="F107" s="247"/>
      <c r="G107" s="216"/>
      <c r="H107" s="250"/>
      <c r="I107" s="216"/>
      <c r="J107" s="250">
        <f>J108-L108</f>
        <v>-1098.5297058540777</v>
      </c>
      <c r="K107" s="141">
        <f>K108-M108</f>
        <v>-110.72970585407784</v>
      </c>
      <c r="L107" s="104"/>
      <c r="M107" s="106"/>
      <c r="N107" s="182">
        <f>-120.5</f>
        <v>-120.5</v>
      </c>
      <c r="O107" s="187" t="s">
        <v>91</v>
      </c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</row>
    <row r="108" spans="1:40">
      <c r="A108" s="153" t="s">
        <v>93</v>
      </c>
      <c r="B108" s="195" t="s">
        <v>59</v>
      </c>
      <c r="C108" s="124"/>
      <c r="D108" s="277"/>
      <c r="E108" s="138"/>
      <c r="F108" s="247"/>
      <c r="G108" s="216"/>
      <c r="H108" s="250"/>
      <c r="I108" s="138"/>
      <c r="J108" s="250">
        <f>J80</f>
        <v>-1097</v>
      </c>
      <c r="K108" s="139">
        <f>K80</f>
        <v>-109.2</v>
      </c>
      <c r="L108" s="108">
        <f>L54</f>
        <v>1.5297058540778354</v>
      </c>
      <c r="M108" s="109">
        <f>M54</f>
        <v>1.5297058540778354</v>
      </c>
      <c r="N108" s="183"/>
      <c r="O108" s="190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</row>
    <row r="109" spans="1:40">
      <c r="A109" s="152" t="s">
        <v>94</v>
      </c>
      <c r="B109" s="195" t="s">
        <v>59</v>
      </c>
      <c r="C109" s="124"/>
      <c r="D109" s="277"/>
      <c r="E109" s="138"/>
      <c r="F109" s="247"/>
      <c r="G109" s="216"/>
      <c r="H109" s="250"/>
      <c r="I109" s="138"/>
      <c r="J109" s="250">
        <f>J108+L108</f>
        <v>-1095.4702941459223</v>
      </c>
      <c r="K109" s="139">
        <f>K108+M108</f>
        <v>-107.67029414592217</v>
      </c>
      <c r="L109" s="104"/>
      <c r="M109" s="106"/>
      <c r="N109" s="184"/>
      <c r="O109" s="190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</row>
    <row r="110" spans="1:40">
      <c r="A110" s="100"/>
      <c r="B110" s="143"/>
      <c r="C110" s="142"/>
      <c r="D110" s="278"/>
      <c r="E110" s="142"/>
      <c r="F110" s="239"/>
      <c r="G110" s="142"/>
      <c r="H110" s="251"/>
      <c r="I110" s="142"/>
      <c r="J110" s="251"/>
      <c r="K110" s="143"/>
      <c r="L110" s="2"/>
      <c r="M110" s="142"/>
      <c r="N110" s="186"/>
      <c r="O110" s="190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</row>
    <row r="111" spans="1:40">
      <c r="A111" s="152" t="s">
        <v>43</v>
      </c>
      <c r="B111" s="195" t="s">
        <v>60</v>
      </c>
      <c r="C111" s="124"/>
      <c r="D111" s="247">
        <f>D112-L112</f>
        <v>-65.44482893023627</v>
      </c>
      <c r="E111" s="140">
        <f>E112-M112</f>
        <v>-63.779080426288395</v>
      </c>
      <c r="F111" s="248"/>
      <c r="G111" s="218"/>
      <c r="H111" s="252"/>
      <c r="I111" s="144"/>
      <c r="J111" s="252"/>
      <c r="K111" s="145"/>
      <c r="L111" s="103"/>
      <c r="M111" s="144"/>
      <c r="N111" s="182">
        <f>-114.5+10*LOG((38.16*10^6)/(E5*10^3))</f>
        <v>-83.455128886876054</v>
      </c>
      <c r="O111" s="187" t="s">
        <v>98</v>
      </c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</row>
    <row r="112" spans="1:40">
      <c r="A112" s="153" t="s">
        <v>42</v>
      </c>
      <c r="B112" s="195" t="s">
        <v>60</v>
      </c>
      <c r="C112" s="124"/>
      <c r="D112" s="247">
        <f>D82</f>
        <v>-63.94482893023627</v>
      </c>
      <c r="E112" s="138">
        <f t="shared" ref="E112" si="18">E82</f>
        <v>-62.277736175626131</v>
      </c>
      <c r="F112" s="248"/>
      <c r="G112" s="218"/>
      <c r="H112" s="252"/>
      <c r="I112" s="144"/>
      <c r="J112" s="252"/>
      <c r="K112" s="145"/>
      <c r="L112" s="108">
        <f t="shared" ref="L112:M112" si="19">L58</f>
        <v>1.5</v>
      </c>
      <c r="M112" s="109">
        <f t="shared" si="19"/>
        <v>1.5013442506622661</v>
      </c>
      <c r="N112" s="183"/>
      <c r="O112" s="190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</row>
    <row r="113" spans="1:40">
      <c r="A113" s="152" t="s">
        <v>95</v>
      </c>
      <c r="B113" s="195" t="s">
        <v>60</v>
      </c>
      <c r="C113" s="124"/>
      <c r="D113" s="247">
        <f>D112+L112</f>
        <v>-62.44482893023627</v>
      </c>
      <c r="E113" s="140">
        <f>E112+M112</f>
        <v>-60.776391924963868</v>
      </c>
      <c r="F113" s="248"/>
      <c r="G113" s="218"/>
      <c r="H113" s="252"/>
      <c r="I113" s="144"/>
      <c r="J113" s="252"/>
      <c r="K113" s="145"/>
      <c r="L113" s="103"/>
      <c r="M113" s="144"/>
      <c r="N113" s="182">
        <v>-50</v>
      </c>
      <c r="O113" s="187" t="s">
        <v>99</v>
      </c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</row>
    <row r="114" spans="1:40">
      <c r="A114" s="100"/>
      <c r="B114" s="98"/>
      <c r="C114" s="97"/>
      <c r="D114" s="231"/>
      <c r="E114" s="92"/>
      <c r="F114" s="239"/>
      <c r="G114" s="146"/>
      <c r="H114" s="251"/>
      <c r="I114" s="146"/>
      <c r="J114" s="251"/>
      <c r="K114" s="147"/>
      <c r="L114" s="100"/>
      <c r="M114" s="146"/>
      <c r="N114" s="186"/>
      <c r="O114" s="190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</row>
    <row r="115" spans="1:40" ht="13.5" thickBot="1">
      <c r="A115" s="35" t="s">
        <v>27</v>
      </c>
      <c r="B115" s="54"/>
      <c r="C115" s="36"/>
      <c r="D115" s="279"/>
      <c r="E115" s="36"/>
      <c r="F115" s="249"/>
      <c r="G115" s="34"/>
      <c r="H115" s="253"/>
      <c r="I115" s="34"/>
      <c r="J115" s="253"/>
      <c r="K115" s="53"/>
      <c r="L115" s="52"/>
      <c r="M115" s="34"/>
      <c r="N115" s="53"/>
      <c r="O115" s="26" t="s">
        <v>28</v>
      </c>
    </row>
    <row r="116" spans="1:40">
      <c r="O116" s="21"/>
    </row>
    <row r="117" spans="1:40">
      <c r="O117" s="21" t="s">
        <v>45</v>
      </c>
    </row>
  </sheetData>
  <mergeCells count="26">
    <mergeCell ref="L31:M31"/>
    <mergeCell ref="D69:E69"/>
    <mergeCell ref="F69:G69"/>
    <mergeCell ref="H69:I69"/>
    <mergeCell ref="J69:K69"/>
    <mergeCell ref="D85:E85"/>
    <mergeCell ref="F85:G85"/>
    <mergeCell ref="H85:I85"/>
    <mergeCell ref="J85:K85"/>
    <mergeCell ref="L85:M85"/>
    <mergeCell ref="D25:E25"/>
    <mergeCell ref="F25:G25"/>
    <mergeCell ref="H25:I25"/>
    <mergeCell ref="J25:K25"/>
    <mergeCell ref="D31:E31"/>
    <mergeCell ref="F31:G31"/>
    <mergeCell ref="H31:I31"/>
    <mergeCell ref="J31:K31"/>
    <mergeCell ref="D2:E2"/>
    <mergeCell ref="F2:G2"/>
    <mergeCell ref="H2:I2"/>
    <mergeCell ref="J2:K2"/>
    <mergeCell ref="D15:E15"/>
    <mergeCell ref="F15:G15"/>
    <mergeCell ref="H15:I15"/>
    <mergeCell ref="J15:K15"/>
  </mergeCells>
  <conditionalFormatting sqref="O115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G87">
    <cfRule type="cellIs" dxfId="11" priority="12" stopIfTrue="1" operator="lessThan">
      <formula>$N$87</formula>
    </cfRule>
  </conditionalFormatting>
  <conditionalFormatting sqref="I91">
    <cfRule type="cellIs" dxfId="10" priority="11" stopIfTrue="1" operator="lessThan">
      <formula>$N$91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I103 K107">
    <cfRule type="cellIs" dxfId="8" priority="9" stopIfTrue="1" operator="lessThan">
      <formula>$N$103</formula>
    </cfRule>
  </conditionalFormatting>
  <conditionalFormatting sqref="E113">
    <cfRule type="cellIs" dxfId="7" priority="8" stopIfTrue="1" operator="greaterThan">
      <formula>$N$113</formula>
    </cfRule>
  </conditionalFormatting>
  <conditionalFormatting sqref="D111:E111">
    <cfRule type="cellIs" dxfId="6" priority="7" stopIfTrue="1" operator="lessThan">
      <formula>$N$111</formula>
    </cfRule>
  </conditionalFormatting>
  <conditionalFormatting sqref="J91:K91">
    <cfRule type="cellIs" dxfId="5" priority="6" stopIfTrue="1" operator="lessThan">
      <formula>$N$91</formula>
    </cfRule>
  </conditionalFormatting>
  <conditionalFormatting sqref="J103:K103">
    <cfRule type="cellIs" dxfId="4" priority="5" stopIfTrue="1" operator="lessThan">
      <formula>$N$103</formula>
    </cfRule>
  </conditionalFormatting>
  <conditionalFormatting sqref="H95:I95">
    <cfRule type="cellIs" dxfId="3" priority="4" stopIfTrue="1" operator="lessThan">
      <formula>$N$91</formula>
    </cfRule>
  </conditionalFormatting>
  <conditionalFormatting sqref="K95">
    <cfRule type="cellIs" dxfId="2" priority="3" stopIfTrue="1" operator="lessThan">
      <formula>$N$91</formula>
    </cfRule>
  </conditionalFormatting>
  <conditionalFormatting sqref="K95">
    <cfRule type="cellIs" dxfId="1" priority="2" operator="lessThan">
      <formula>$N$95</formula>
    </cfRule>
  </conditionalFormatting>
  <conditionalFormatting sqref="H107:I107">
    <cfRule type="cellIs" dxfId="0" priority="1" stopIfTrue="1" operator="lessThan">
      <formula>$N$103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14.2.1-1</vt:lpstr>
      <vt:lpstr>14.2.1-3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1CD2</cp:lastModifiedBy>
  <dcterms:created xsi:type="dcterms:W3CDTF">2009-06-16T09:56:03Z</dcterms:created>
  <dcterms:modified xsi:type="dcterms:W3CDTF">2022-08-25T13:08:47Z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